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2C5DBA70-6D15-4759-9684-B68F78402623}" xr6:coauthVersionLast="47" xr6:coauthVersionMax="47" xr10:uidLastSave="{00000000-0000-0000-0000-000000000000}"/>
  <bookViews>
    <workbookView xWindow="-110" yWindow="-110" windowWidth="19420" windowHeight="10420" tabRatio="834" activeTab="30" xr2:uid="{17FDE3B5-2C3A-4C99-B390-64EED0B9797D}"/>
  </bookViews>
  <sheets>
    <sheet name="Index" sheetId="31" r:id="rId1"/>
    <sheet name="BSAPerfom" sheetId="1" r:id="rId2"/>
    <sheet name="BSAFinancial" sheetId="2" r:id="rId3"/>
    <sheet name="BSAPersonnel" sheetId="3" r:id="rId4"/>
    <sheet name="HeritagePerfom" sheetId="4" r:id="rId5"/>
    <sheet name="HeritageFinancial" sheetId="5" r:id="rId6"/>
    <sheet name="HeritagePersonnel" sheetId="6" r:id="rId7"/>
    <sheet name="LibrariesPerfom" sheetId="7" r:id="rId8"/>
    <sheet name="LibrariesFinancial" sheetId="8" r:id="rId9"/>
    <sheet name="LibrariesPersonnel" sheetId="9" r:id="rId10"/>
    <sheet name="NACPerfom" sheetId="10" r:id="rId11"/>
    <sheet name="NACFinancial" sheetId="11" r:id="rId12"/>
    <sheet name="NACPersonnel" sheetId="12" r:id="rId13"/>
    <sheet name="NFVFPerfom" sheetId="13" r:id="rId14"/>
    <sheet name="NFVFFinancial" sheetId="14" r:id="rId15"/>
    <sheet name="NFVFPersonnel" sheetId="15" r:id="rId16"/>
    <sheet name="NHCPerfom" sheetId="16" r:id="rId17"/>
    <sheet name="NHCFinancial" sheetId="17" r:id="rId18"/>
    <sheet name="NHCPersonnel" sheetId="18" r:id="rId19"/>
    <sheet name="PANSALBPerfom" sheetId="19" r:id="rId20"/>
    <sheet name="PANSALBFinancial" sheetId="20" r:id="rId21"/>
    <sheet name="PANSALBPersonnel" sheetId="21" r:id="rId22"/>
    <sheet name="PerformingArts Perfom" sheetId="22" r:id="rId23"/>
    <sheet name="PerformingArts Financial" sheetId="23" r:id="rId24"/>
    <sheet name="PerformingArts Personnel" sheetId="24" r:id="rId25"/>
    <sheet name="SAHRAPerfom" sheetId="25" r:id="rId26"/>
    <sheet name="SAHRAFinancial" sheetId="26" r:id="rId27"/>
    <sheet name="SAHRAPersonnel" sheetId="27" r:id="rId28"/>
    <sheet name="SAIDSPerfom" sheetId="28" r:id="rId29"/>
    <sheet name="SAIDSFinancial" sheetId="29" r:id="rId30"/>
    <sheet name="SAIDS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<sst xmlns="http://schemas.openxmlformats.org/spreadsheetml/2006/main" count="1372" uniqueCount="250">
  <si>
    <t>Table 37.14 Boxing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</si>
  <si>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</si>
  <si>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</si>
  <si>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</si>
  <si>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</si>
  <si>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</si>
  <si>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</si>
  <si>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</si>
  <si>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</si>
  <si>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</si>
  <si>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</si>
  <si>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</si>
  <si>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</si>
  <si>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</si>
  <si>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Number of licensees trained and developed per year</t>
  </si>
  <si>
    <t>Boxing development</t>
  </si>
  <si>
    <t>Priority 3: Education, Skills and Health</t>
  </si>
  <si>
    <t>37</t>
  </si>
  <si>
    <t>105</t>
  </si>
  <si>
    <t>183</t>
  </si>
  <si>
    <t>200</t>
  </si>
  <si>
    <t>250</t>
  </si>
  <si>
    <t>Number of tour0t venues inspected</t>
  </si>
  <si>
    <t>Priority 6: Social Cohesion and Safer Communities</t>
  </si>
  <si>
    <t>160</t>
  </si>
  <si>
    <t>39</t>
  </si>
  <si>
    <t>86</t>
  </si>
  <si>
    <t>60</t>
  </si>
  <si>
    <t>Number of female boxers licensed per year</t>
  </si>
  <si>
    <t>Priority 2: Economic Transformation and Job Creation</t>
  </si>
  <si>
    <t>75</t>
  </si>
  <si>
    <t>82</t>
  </si>
  <si>
    <t>123</t>
  </si>
  <si>
    <t>80</t>
  </si>
  <si>
    <t>Number of boxing practitioners licensed</t>
  </si>
  <si>
    <t>808</t>
  </si>
  <si>
    <t>802</t>
  </si>
  <si>
    <t>1098</t>
  </si>
  <si>
    <t>900</t>
  </si>
  <si>
    <t>1000</t>
  </si>
  <si>
    <t>Department: Sport, Arts and Culture</t>
  </si>
  <si>
    <t>Table 37.15 Boxing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</si>
  <si>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</si>
  <si>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</si>
  <si>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</si>
  <si>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</si>
  <si>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</si>
  <si>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</si>
  <si>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</si>
  <si>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</si>
  <si>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</si>
  <si>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Boxing promotion</t>
  </si>
  <si>
    <t>Total</t>
  </si>
  <si>
    <t>Table 37.16 Boxing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</si>
  <si>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</si>
  <si>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</si>
  <si>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</si>
  <si>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</si>
  <si>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</si>
  <si>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</si>
  <si>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</si>
  <si>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</si>
  <si>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</si>
  <si>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</si>
  <si>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</si>
  <si>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</si>
  <si>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</si>
  <si>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</si>
  <si>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Table 37.17 Boxing South Africa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</si>
  <si>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</si>
  <si>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</si>
  <si>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</si>
  <si>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</si>
  <si>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</si>
  <si>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</si>
  <si>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</si>
  <si>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</si>
  <si>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</si>
  <si>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</si>
  <si>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Boxing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</si>
  <si>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</si>
  <si>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</si>
  <si>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</si>
  <si>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</si>
  <si>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</si>
  <si>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</si>
  <si>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</si>
  <si>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13 – 16</t>
  </si>
  <si>
    <t>Table 37.18 Heritage institutions performance indicators by programme/objective/activity and related priority</t>
  </si>
  <si>
    <t>Table 37.19 Heritage institutions expenditure trends and estimates by programme/objective/activity</t>
  </si>
  <si>
    <t>Business development</t>
  </si>
  <si>
    <t>Public engagement</t>
  </si>
  <si>
    <t>Lilliesleaf, Samora Machel and Matola museums</t>
  </si>
  <si>
    <t>Table 37.20 Heritage institutions statements of financial performance, cash flow and financial position</t>
  </si>
  <si>
    <t>Other sales</t>
  </si>
  <si>
    <t>Interest, dividends and rent on land</t>
  </si>
  <si>
    <t>Transfers and subsidies</t>
  </si>
  <si>
    <t>Table 37.21 Heritage institutions personnel numbers and cost by salary level</t>
  </si>
  <si>
    <t>Heritage institutions</t>
  </si>
  <si>
    <t>11 – 12</t>
  </si>
  <si>
    <t>Table 37.22 Libraries performance indicators by programme/objective/activity and related priority</t>
  </si>
  <si>
    <t>Table 37.23 Libraries expenditure trends and estimates by programme/objective/activity</t>
  </si>
  <si>
    <t>Table 37.24 Libraries statements of financial performance, cash flow and financial position</t>
  </si>
  <si>
    <t>Table 37.25 Libraries personnel numbers and cost by salary level</t>
  </si>
  <si>
    <t>Libraries</t>
  </si>
  <si>
    <t>17 – 22</t>
  </si>
  <si>
    <t>Table 37.26 National Arts Council performance indicators by programme/objective/activity and related priority</t>
  </si>
  <si>
    <t>Table 37.27 National Arts Council expenditure trends and estimates by programme/objective/activity</t>
  </si>
  <si>
    <t>Table 37.28 National Arts Council statements of financial performance, cash flow and financial position</t>
  </si>
  <si>
    <t>Table 37.29 National Arts Council personnel numbers and cost by salary level</t>
  </si>
  <si>
    <t>National Arts Council</t>
  </si>
  <si>
    <t>Table 37.30 National Film and Video Foundation performance indicators by programme/objective/activity and related priority</t>
  </si>
  <si>
    <t>Content Development</t>
  </si>
  <si>
    <t>Training, skills, research and policy development</t>
  </si>
  <si>
    <t>Table 37.31 National Film and Video Foundation expenditure trends and estimates by programme/objective/activity</t>
  </si>
  <si>
    <t>Table 37.32 National Film and Video Foundation statements of financial performance, cash flow and financial position</t>
  </si>
  <si>
    <t>Table 37.33 National Film and Video Foundation personnel numbers and cost by salary level</t>
  </si>
  <si>
    <t>National Film and Video Foundation</t>
  </si>
  <si>
    <t>Table 37.34 National Heritage Council performance indicators by programme/objective/activity and related priority</t>
  </si>
  <si>
    <t>Number of community heritage projects supported and funded per year</t>
  </si>
  <si>
    <t>Number of nation building initiatives implemented and funded per year</t>
  </si>
  <si>
    <t>Number of repatriations supported per year</t>
  </si>
  <si>
    <t>Priority 7: A Better Africa and World</t>
  </si>
  <si>
    <t>Number of commemorative events linked to the resistance and liberation heritage route, and African liberation supported per year</t>
  </si>
  <si>
    <t>Table 37.35 National Heritage Council expenditure trends and estimates by programme/objective/activity</t>
  </si>
  <si>
    <t>Table 37.36 National Heritage Council statements of financial performance, cash flow and financial position</t>
  </si>
  <si>
    <t>Table 37.37 National Heritage Council personnel numbers and cost by salary level</t>
  </si>
  <si>
    <t>National Heritage Council</t>
  </si>
  <si>
    <t>Table 37.38 Pan South African Language Board performance indicators by programme/objective/activity and related priority</t>
  </si>
  <si>
    <t>Table 37.39 Pan South African Language Board expenditure trends and estimates by programme/objective/activity</t>
  </si>
  <si>
    <t>Public engagement and stakeholder relations</t>
  </si>
  <si>
    <t>Table 37.40 Pan South African Language Board statements of financial performance, cash flow and financial position</t>
  </si>
  <si>
    <t>Table 37.41 Pan South African Language Board personnel numbers and cost by salary level</t>
  </si>
  <si>
    <t>Pan South African Language Board</t>
  </si>
  <si>
    <t>Table 37.42 Performing arts institutions performance indicators by programme/objective/activity and related priority</t>
  </si>
  <si>
    <t>Table 37.43 Performing arts institutions expenditure trends and estimates by programme/objective/activity</t>
  </si>
  <si>
    <t>Table 37.44 Performing arts institutions statements of financial performance, cash flow and financial position</t>
  </si>
  <si>
    <t>Table 37.45 Performing arts institutions personnel numbers and cost by salary level</t>
  </si>
  <si>
    <t>Performing arts institutions</t>
  </si>
  <si>
    <t>Table 37.46 South African Heritage Resources Agency performance indicators by programme/objective/activity and related priority</t>
  </si>
  <si>
    <t>Number of heritage resources assessed for grading</t>
  </si>
  <si>
    <t>Number of heritage resources declared</t>
  </si>
  <si>
    <t>Table 37.47 South African Heritage Resources Agency expenditure trends and estimates by programme/objective/activity</t>
  </si>
  <si>
    <t>Table 37.48 South African Heritage Resources Agency statements of financial performance, cash flow and financial position</t>
  </si>
  <si>
    <t>Table 37.49 South African Heritage Resources Agency personnel numbers and cost by salary level</t>
  </si>
  <si>
    <t>South African Heritage Resources Agency</t>
  </si>
  <si>
    <t>Table 37.50 South African Institute for Drug-Free Sport performance indicators by programme/objective/activity and related priority</t>
  </si>
  <si>
    <t>Education</t>
  </si>
  <si>
    <t>Table 37.51 South African Institute for Drug-Free Sport expenditure trends and estimates by programme/objective/activity</t>
  </si>
  <si>
    <t>Doping control, investigations and results management</t>
  </si>
  <si>
    <t>International liaison</t>
  </si>
  <si>
    <t>Table 37.52 South African Institute for Drug-Free Sport statements of financial performance, cash flow and financial position</t>
  </si>
  <si>
    <t>Table 37.53 South African Institute for Drug-Free Sport personnel numbers and cost by salary level</t>
  </si>
  <si>
    <t>South African Institute for Drug-Free Sport</t>
  </si>
  <si>
    <t>Entity name</t>
  </si>
  <si>
    <t>Table name</t>
  </si>
  <si>
    <t xml:space="preserve"> Boxing South Africa </t>
  </si>
  <si>
    <t xml:space="preserve"> Heritage institutions </t>
  </si>
  <si>
    <t xml:space="preserve"> Libraries </t>
  </si>
  <si>
    <t xml:space="preserve"> National Arts Council </t>
  </si>
  <si>
    <t xml:space="preserve"> National Film and Video Foundation </t>
  </si>
  <si>
    <t xml:space="preserve"> National Heritage Council </t>
  </si>
  <si>
    <t xml:space="preserve"> Pan South African Language Board </t>
  </si>
  <si>
    <t xml:space="preserve"> Performing arts institutions </t>
  </si>
  <si>
    <t xml:space="preserve"> South African Heritage Resources Agency </t>
  </si>
  <si>
    <t xml:space="preserve"> South African Institute for Drug-Free Sport </t>
  </si>
  <si>
    <t>Number of exhibitions held per year</t>
  </si>
  <si>
    <t>Priority 6: Social cohesion and safer communities</t>
  </si>
  <si>
    <t>Number of visitors at exhibitions per year</t>
  </si>
  <si>
    <t>2 168 198</t>
  </si>
  <si>
    <t>2 212 711</t>
  </si>
  <si>
    <t>2 347 711</t>
  </si>
  <si>
    <t>2 446 121</t>
  </si>
  <si>
    <t>2 519 504</t>
  </si>
  <si>
    <t>2 535 413</t>
  </si>
  <si>
    <t>Number of new publications or articles produced per year</t>
  </si>
  <si>
    <t>Number of heritage assets or artefacts acquired per year</t>
  </si>
  <si>
    <t>109 228</t>
  </si>
  <si>
    <t>114 394</t>
  </si>
  <si>
    <t>114 655</t>
  </si>
  <si>
    <t>117 223</t>
  </si>
  <si>
    <t>117 229</t>
  </si>
  <si>
    <t>Number of educational interactions with schools per year</t>
  </si>
  <si>
    <t>58 510</t>
  </si>
  <si>
    <t>62 974</t>
  </si>
  <si>
    <t>63 100</t>
  </si>
  <si>
    <t>Number of documentary heritage items preserved and conserved per year</t>
  </si>
  <si>
    <t xml:space="preserve">Business development </t>
  </si>
  <si>
    <t>13 010</t>
  </si>
  <si>
    <t>12 000</t>
  </si>
  <si>
    <t>14 700</t>
  </si>
  <si>
    <t>16 640</t>
  </si>
  <si>
    <t>19 368</t>
  </si>
  <si>
    <t>Number of heritage items digitised per year</t>
  </si>
  <si>
    <t>41 000</t>
  </si>
  <si>
    <t>46 000</t>
  </si>
  <si>
    <t>55 000</t>
  </si>
  <si>
    <t>67 000</t>
  </si>
  <si>
    <t>35 000</t>
  </si>
  <si>
    <t>Number of book club support workshops conducted per year</t>
  </si>
  <si>
    <t xml:space="preserve">Public engagement </t>
  </si>
  <si>
    <t>Number of books published per year through the community publishing grant</t>
  </si>
  <si>
    <t>Number of South African Library for the Blind tactile books produced per year</t>
  </si>
  <si>
    <t>Number of in-house South African Library for the Blind Braille book titles produced per year</t>
  </si>
  <si>
    <t>Percentage of funding allocated to marginalised provinces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</si>
  <si>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</si>
  <si>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56.6%</t>
  </si>
  <si>
    <t>(R113.9m/</t>
  </si>
  <si>
    <t>R201.1m)</t>
  </si>
  <si>
    <t>Percentage of funding allocated to marginalised groups across all provinces</t>
  </si>
  <si>
    <t>per year</t>
  </si>
  <si>
    <t>(R86.4m/</t>
  </si>
  <si>
    <t>Number of indigenous art forms supported by the council per year</t>
  </si>
  <si>
    <t>Increase in the number of grants approved per year</t>
  </si>
  <si>
    <t>Number of block bursaries funded as per memorandums of understanding per year</t>
  </si>
  <si>
    <t>Percentage increase in the number of job opportunities created by council beneficiaries per year</t>
  </si>
  <si>
    <t>Percentage increase in the number of funded beneficiaries per year</t>
  </si>
  <si>
    <t>1. No historical data available.</t>
  </si>
  <si>
    <t>Number of projects on South African content funded in development per year</t>
  </si>
  <si>
    <t>Content development</t>
  </si>
  <si>
    <t>Priority 2: Economic transformation and job creation</t>
  </si>
  <si>
    <t>Number of projects on South African content funded in production per year</t>
  </si>
  <si>
    <t>Number of film festival grants awarded per year</t>
  </si>
  <si>
    <t>Number of grants awarded for national festivals per year</t>
  </si>
  <si>
    <t>Number of interns identified and placed in relevant industry institutions to gain workplace experience per year</t>
  </si>
  <si>
    <t>Number of marketing and distribution grants awarded per year</t>
  </si>
  <si>
    <t>Number of bursaries awarded per year in line with defined criteria</t>
  </si>
  <si>
    <t>Priority 3: Education, skills and health</t>
  </si>
  <si>
    <t>Percentage of terminology lists authenticated per year</t>
  </si>
  <si>
    <t>Number of printed and recorded lexicographical materials per year</t>
  </si>
  <si>
    <t>Percentage of linguistic human rights violations resolved per year</t>
  </si>
  <si>
    <t>92.3%</t>
  </si>
  <si>
    <t>(12/13)</t>
  </si>
  <si>
    <t>Number of community language schools (Khoi and San languages) supported through the provision of language-related materials per year</t>
  </si>
  <si>
    <t>Number of school governing body structures trained on language-in-education legislative prescripts per year</t>
  </si>
  <si>
    <t>Number of productions staged per year</t>
  </si>
  <si>
    <t>Number of festivals staged per year</t>
  </si>
  <si>
    <t>Number of skills training and development programmes conducted per year</t>
  </si>
  <si>
    <t>Number of heritage resources inspected per year</t>
  </si>
  <si>
    <t>Number of monuments and memorial sites rehabilitated and erected per year</t>
  </si>
  <si>
    <t>Number of drug tests conducted on South African athletes per year</t>
  </si>
  <si>
    <t>1 326</t>
  </si>
  <si>
    <t>2 187</t>
  </si>
  <si>
    <t>1 600</t>
  </si>
  <si>
    <t>2 000</t>
  </si>
  <si>
    <t>Number of blood tests in the athlete biological passport project completed per year</t>
  </si>
  <si>
    <t xml:space="preserve">Number of erythropoietin tests conducted per year </t>
  </si>
  <si>
    <t xml:space="preserve">Number of elite athletes in the registered testing pool per year </t>
  </si>
  <si>
    <t>1. Rand million.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</si>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</sst>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color theme="1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04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Alignment="1">
      <alignment vertical="top" wrapText="1"/>
    </xf>
    <xf numFmtId="168" fontId="13" fillId="4" borderId="0" xfId="8" applyNumberFormat="1" applyFont="1" applyFill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8" fillId="0" borderId="1" xfId="12" applyFont="1" applyBorder="1" applyAlignment="1">
      <alignment horizontal="left" vertical="top"/>
    </xf>
    <xf numFmtId="0" fontId="20" fillId="0" borderId="0" xfId="13"/>
    <xf numFmtId="49" fontId="6" fillId="0" borderId="28" xfId="4" applyNumberFormat="1" applyFont="1" applyBorder="1" applyAlignment="1">
      <alignment horizontal="left" vertical="top" wrapText="1" indent="1"/>
    </xf>
    <xf numFmtId="0" fontId="6" fillId="0" borderId="28" xfId="4" applyFont="1" applyBorder="1" applyAlignment="1">
      <alignment horizontal="left" vertical="top" wrapText="1" indent="1"/>
    </xf>
    <xf numFmtId="0" fontId="6" fillId="0" borderId="28" xfId="1" applyNumberFormat="1" applyFont="1" applyBorder="1" applyAlignment="1" applyProtection="1">
      <alignment horizontal="left" vertical="top" wrapText="1" inden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3" xfId="0" applyFont="1" applyBorder="1" applyAlignment="1">
      <alignment horizontal="right" vertical="center" wrapText="1"/>
    </xf>
    <xf numFmtId="3" fontId="21" fillId="0" borderId="34" xfId="0" applyNumberFormat="1" applyFont="1" applyBorder="1" applyAlignment="1">
      <alignment horizontal="right" vertical="center" wrapText="1"/>
    </xf>
    <xf numFmtId="3" fontId="21" fillId="0" borderId="33" xfId="0" applyNumberFormat="1" applyFont="1" applyBorder="1" applyAlignment="1">
      <alignment horizontal="right" vertical="center" wrapText="1"/>
    </xf>
    <xf numFmtId="0" fontId="21" fillId="0" borderId="34" xfId="0" applyFont="1" applyBorder="1" applyAlignment="1">
      <alignment horizontal="right" vertical="center" wrapText="1"/>
    </xf>
    <xf numFmtId="0" fontId="15" fillId="0" borderId="34" xfId="0" applyFont="1" applyBorder="1" applyAlignment="1">
      <alignment horizontal="right" vertical="center" wrapText="1"/>
    </xf>
    <xf numFmtId="0" fontId="21" fillId="0" borderId="35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21" fillId="0" borderId="36" xfId="0" applyFont="1" applyBorder="1" applyAlignment="1">
      <alignment horizontal="right" vertical="center" wrapText="1"/>
    </xf>
    <xf numFmtId="0" fontId="15" fillId="0" borderId="37" xfId="0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top" wrapText="1"/>
    </xf>
    <xf numFmtId="0" fontId="22" fillId="0" borderId="12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0" fillId="0" borderId="21" xfId="0" applyBorder="1" applyAlignment="1">
      <alignment vertical="top" wrapText="1"/>
    </xf>
    <xf numFmtId="0" fontId="22" fillId="0" borderId="21" xfId="0" applyFont="1" applyBorder="1" applyAlignment="1">
      <alignment horizontal="right" vertical="center" wrapText="1"/>
    </xf>
    <xf numFmtId="9" fontId="22" fillId="0" borderId="21" xfId="0" applyNumberFormat="1" applyFont="1" applyBorder="1" applyAlignment="1">
      <alignment horizontal="right" vertical="center" wrapText="1"/>
    </xf>
    <xf numFmtId="9" fontId="22" fillId="0" borderId="22" xfId="0" applyNumberFormat="1" applyFont="1" applyBorder="1" applyAlignment="1">
      <alignment horizontal="right" vertical="center" wrapText="1"/>
    </xf>
    <xf numFmtId="0" fontId="22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9" fontId="22" fillId="0" borderId="24" xfId="0" applyNumberFormat="1" applyFont="1" applyBorder="1" applyAlignment="1">
      <alignment horizontal="right" vertical="center" wrapText="1"/>
    </xf>
    <xf numFmtId="0" fontId="22" fillId="0" borderId="10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2" fillId="0" borderId="10" xfId="0" applyFont="1" applyBorder="1" applyAlignment="1">
      <alignment horizontal="right" vertical="center" wrapText="1"/>
    </xf>
    <xf numFmtId="0" fontId="22" fillId="0" borderId="17" xfId="0" applyFont="1" applyBorder="1" applyAlignment="1">
      <alignment vertical="center" wrapText="1"/>
    </xf>
    <xf numFmtId="0" fontId="22" fillId="0" borderId="17" xfId="0" applyFont="1" applyBorder="1" applyAlignment="1">
      <alignment horizontal="right" vertical="center" wrapText="1"/>
    </xf>
    <xf numFmtId="0" fontId="22" fillId="0" borderId="27" xfId="0" applyFont="1" applyBorder="1" applyAlignment="1">
      <alignment vertical="center" wrapText="1"/>
    </xf>
    <xf numFmtId="0" fontId="22" fillId="0" borderId="22" xfId="0" applyFont="1" applyBorder="1" applyAlignment="1">
      <alignment horizontal="right" vertical="center" wrapText="1"/>
    </xf>
    <xf numFmtId="0" fontId="8" fillId="0" borderId="0" xfId="6" applyFont="1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0" fontId="21" fillId="0" borderId="33" xfId="0" applyFont="1" applyBorder="1" applyAlignment="1">
      <alignment vertical="center" wrapText="1"/>
    </xf>
    <xf numFmtId="0" fontId="21" fillId="0" borderId="36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9" fontId="22" fillId="0" borderId="11" xfId="0" applyNumberFormat="1" applyFont="1" applyBorder="1" applyAlignment="1">
      <alignment horizontal="right" vertical="center" wrapText="1"/>
    </xf>
    <xf numFmtId="9" fontId="22" fillId="0" borderId="12" xfId="0" applyNumberFormat="1" applyFont="1" applyBorder="1" applyAlignment="1">
      <alignment horizontal="right" vertical="center" wrapText="1"/>
    </xf>
    <xf numFmtId="0" fontId="22" fillId="0" borderId="13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wrapText="1"/>
    </xf>
    <xf numFmtId="0" fontId="12" fillId="0" borderId="0" xfId="7" applyFont="1" applyBorder="1" applyAlignment="1">
      <alignment horizontal="left" vertical="top" wrapText="1"/>
    </xf>
    <xf numFmtId="168" fontId="13" fillId="0" borderId="0" xfId="8" applyNumberFormat="1" applyFont="1" applyBorder="1" applyAlignment="1">
      <alignment horizontal="right" vertical="top"/>
    </xf>
    <xf numFmtId="169" fontId="12" fillId="5" borderId="0" xfId="8" applyNumberFormat="1" applyFont="1" applyFill="1" applyBorder="1" applyAlignment="1">
      <alignment horizontal="right" vertical="top"/>
    </xf>
    <xf numFmtId="0" fontId="0" fillId="0" borderId="0" xfId="0" applyBorder="1"/>
    <xf numFmtId="168" fontId="12" fillId="0" borderId="0" xfId="8" applyNumberFormat="1" applyFont="1" applyBorder="1" applyAlignment="1">
      <alignment horizontal="right" vertical="top"/>
    </xf>
    <xf numFmtId="0" fontId="14" fillId="4" borderId="0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/>
    </xf>
    <xf numFmtId="169" fontId="13" fillId="5" borderId="0" xfId="8" applyNumberFormat="1" applyFont="1" applyFill="1" applyBorder="1" applyAlignment="1">
      <alignment horizontal="right" vertical="top"/>
    </xf>
    <xf numFmtId="1" fontId="14" fillId="0" borderId="0" xfId="8" applyNumberFormat="1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169" fontId="12" fillId="3" borderId="0" xfId="8" applyNumberFormat="1" applyFont="1" applyFill="1" applyBorder="1" applyAlignment="1">
      <alignment horizontal="right" vertical="top"/>
    </xf>
    <xf numFmtId="168" fontId="12" fillId="3" borderId="0" xfId="8" applyNumberFormat="1" applyFont="1" applyFill="1" applyBorder="1" applyAlignment="1">
      <alignment horizontal="right" vertical="top"/>
    </xf>
    <xf numFmtId="49" fontId="12" fillId="3" borderId="0" xfId="7" applyNumberFormat="1" applyFont="1" applyFill="1" applyBorder="1"/>
    <xf numFmtId="0" fontId="13" fillId="0" borderId="0" xfId="7" applyFont="1" applyBorder="1" applyAlignment="1">
      <alignment horizontal="left" vertical="top" wrapText="1"/>
    </xf>
    <xf numFmtId="0" fontId="16" fillId="0" borderId="0" xfId="7" applyFont="1" applyBorder="1" applyAlignment="1">
      <alignment horizontal="left" vertical="top" wrapText="1"/>
    </xf>
    <xf numFmtId="168" fontId="16" fillId="0" borderId="0" xfId="8" applyNumberFormat="1" applyFont="1" applyBorder="1" applyAlignment="1">
      <alignment horizontal="right" vertical="top"/>
    </xf>
    <xf numFmtId="169" fontId="16" fillId="5" borderId="0" xfId="8" applyNumberFormat="1" applyFont="1" applyFill="1" applyBorder="1" applyAlignment="1">
      <alignment horizontal="right" vertical="top"/>
    </xf>
    <xf numFmtId="0" fontId="13" fillId="4" borderId="0" xfId="7" applyFont="1" applyFill="1" applyBorder="1" applyAlignment="1">
      <alignment horizontal="left" vertical="top" wrapText="1"/>
    </xf>
    <xf numFmtId="0" fontId="13" fillId="6" borderId="0" xfId="9" applyFont="1" applyFill="1" applyBorder="1" applyAlignment="1">
      <alignment horizontal="left" vertical="top" wrapText="1"/>
    </xf>
    <xf numFmtId="0" fontId="13" fillId="4" borderId="0" xfId="9" applyFont="1" applyFill="1" applyBorder="1" applyAlignment="1">
      <alignment horizontal="left" vertical="top" wrapText="1"/>
    </xf>
    <xf numFmtId="3" fontId="6" fillId="0" borderId="12" xfId="1" applyNumberFormat="1" applyFont="1" applyBorder="1" applyAlignment="1" applyProtection="1">
      <alignment horizontal="left" vertical="top" wrapText="1" indent="1"/>
    </xf>
    <xf numFmtId="3" fontId="6" fillId="0" borderId="28" xfId="1" applyNumberFormat="1" applyFont="1" applyBorder="1" applyAlignment="1" applyProtection="1">
      <alignment horizontal="left" vertical="top" wrapText="1" indent="1"/>
    </xf>
    <xf numFmtId="3" fontId="6" fillId="0" borderId="22" xfId="1" applyNumberFormat="1" applyFont="1" applyBorder="1" applyAlignment="1" applyProtection="1">
      <alignment horizontal="left" vertical="top" wrapText="1" indent="1"/>
    </xf>
    <xf numFmtId="169" fontId="12" fillId="0" borderId="23" xfId="8" applyNumberFormat="1" applyFont="1" applyFill="1" applyBorder="1" applyAlignment="1">
      <alignment horizontal="right" vertical="top"/>
    </xf>
    <xf numFmtId="168" fontId="13" fillId="0" borderId="0" xfId="8" applyNumberFormat="1" applyFont="1" applyFill="1" applyAlignment="1">
      <alignment horizontal="right" vertical="top"/>
    </xf>
    <xf numFmtId="169" fontId="12" fillId="0" borderId="0" xfId="8" applyNumberFormat="1" applyFont="1" applyFill="1" applyAlignment="1">
      <alignment horizontal="right" vertical="top"/>
    </xf>
    <xf numFmtId="169" fontId="12" fillId="0" borderId="0" xfId="8" applyNumberFormat="1" applyFont="1" applyFill="1" applyBorder="1" applyAlignment="1">
      <alignment horizontal="right" vertical="top"/>
    </xf>
    <xf numFmtId="168" fontId="13" fillId="0" borderId="0" xfId="8" applyNumberFormat="1" applyFont="1" applyFill="1" applyBorder="1" applyAlignment="1">
      <alignment horizontal="right" vertical="top"/>
    </xf>
    <xf numFmtId="168" fontId="12" fillId="0" borderId="0" xfId="8" applyNumberFormat="1" applyFont="1" applyFill="1" applyBorder="1" applyAlignment="1">
      <alignment horizontal="right" vertical="top"/>
    </xf>
    <xf numFmtId="169" fontId="13" fillId="0" borderId="0" xfId="8" applyNumberFormat="1" applyFont="1" applyFill="1" applyBorder="1" applyAlignment="1">
      <alignment horizontal="right" vertical="top"/>
    </xf>
    <xf numFmtId="49" fontId="12" fillId="0" borderId="0" xfId="7" applyNumberFormat="1" applyFont="1" applyFill="1" applyBorder="1"/>
    <xf numFmtId="169" fontId="16" fillId="0" borderId="0" xfId="8" applyNumberFormat="1" applyFont="1" applyFill="1" applyBorder="1" applyAlignment="1">
      <alignment horizontal="right" vertical="top"/>
    </xf>
    <xf numFmtId="168" fontId="16" fillId="0" borderId="0" xfId="8" applyNumberFormat="1" applyFont="1" applyFill="1" applyBorder="1" applyAlignment="1">
      <alignment horizontal="right" vertical="top"/>
    </xf>
    <xf numFmtId="0" fontId="25" fillId="0" borderId="0" xfId="0" applyFont="1" applyAlignment="1">
      <alignment horizontal="justify" vertical="center"/>
    </xf>
    <xf numFmtId="0" fontId="18" fillId="0" borderId="30" xfId="12" applyFont="1" applyBorder="1" applyAlignment="1">
      <alignment horizontal="left" vertical="top"/>
    </xf>
    <xf numFmtId="0" fontId="24" fillId="0" borderId="0" xfId="0" applyFont="1"/>
    <xf numFmtId="0" fontId="12" fillId="0" borderId="0" xfId="7" applyFont="1" applyBorder="1" applyAlignment="1">
      <alignment horizontal="left" vertical="top"/>
    </xf>
    <xf numFmtId="168" fontId="12" fillId="0" borderId="0" xfId="7" applyNumberFormat="1" applyFont="1" applyBorder="1" applyAlignment="1">
      <alignment horizontal="left" vertical="top"/>
    </xf>
    <xf numFmtId="168" fontId="12" fillId="0" borderId="0" xfId="7" applyNumberFormat="1" applyFont="1" applyBorder="1" applyAlignment="1">
      <alignment horizontal="right" vertical="top"/>
    </xf>
    <xf numFmtId="168" fontId="15" fillId="4" borderId="0" xfId="5" applyNumberFormat="1" applyFont="1" applyFill="1" applyBorder="1" applyAlignment="1">
      <alignment horizontal="right" vertical="top"/>
    </xf>
    <xf numFmtId="0" fontId="22" fillId="0" borderId="40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89771770-FB50-48C1-9314-F7394D453353}"/>
    <cellStyle name="Normal 15" xfId="5" xr:uid="{55D5141C-75F1-4626-9A07-8E301343596D}"/>
    <cellStyle name="Normal 2 2 2" xfId="9" xr:uid="{6DEA0EF2-1B6B-4A27-9109-C7D0EC2686D9}"/>
    <cellStyle name="Normal_Book1 2" xfId="6" xr:uid="{A19B404A-E8B0-4D1A-AC45-62D049A341D2}"/>
    <cellStyle name="Normal_DBSA_PE30.2009N 2 2" xfId="7" xr:uid="{5C895B99-4F77-4AB9-AD34-CA39225B5DD2}"/>
    <cellStyle name="Normal_DBSA_PE30.2009N 3 2" xfId="3" xr:uid="{3CE87163-F0AB-4217-8956-204E5EBCDFCF}"/>
    <cellStyle name="Normal_Link to db 2 2" xfId="8" xr:uid="{3CFE88DB-88C4-4233-B8BE-7F63B7D945B2}"/>
    <cellStyle name="Normal_Link to db 3 2" xfId="4" xr:uid="{1C188BC4-3AC5-4C1C-ABFD-6ACEDD170656}"/>
    <cellStyle name="Normal_Revenue Tables 2 2 2" xfId="10" xr:uid="{8B83480A-4307-495D-B59E-73FED6D55787}"/>
    <cellStyle name="Percent" xfId="2" builtinId="5"/>
    <cellStyle name="Percent 2 2 3" xfId="11" xr:uid="{4CE0B358-7254-4FB0-8561-C34CD0C66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2C9F-44AB-410D-A2B7-88EF331262BC}">
  <sheetPr codeName="Sheet2"/>
  <dimension ref="A1:B41"/>
  <sheetViews>
    <sheetView showGridLines="0" workbookViewId="0">
      <selection activeCell="A42" sqref="A42"/>
    </sheetView>
  </sheetViews>
  <sheetFormatPr defaultRowHeight="14.5" x14ac:dyDescent="0.35"/>
  <cols>
    <col min="1" max="1" width="50.7265625" customWidth="1"/>
    <col min="2" max="2" width="11.26953125" bestFit="1" customWidth="1"/>
  </cols>
  <sheetData>
    <row r="1" spans="1:2" x14ac:dyDescent="0.35">
      <c r="A1" s="14" t="s">
        <v>154</v>
      </c>
      <c r="B1" s="14" t="s">
        <v>155</v>
      </c>
    </row>
    <row r="2" spans="1:2" x14ac:dyDescent="0.35">
      <c r="A2" t="s">
        <v>156</v>
      </c>
      <c r="B2" s="175" t="s">
        <v>0</v>
      </c>
    </row>
    <row r="3" spans="1:2" x14ac:dyDescent="0.35">
      <c r="B3" s="175" t="s">
        <v>41</v>
      </c>
    </row>
    <row r="4" spans="1:2" x14ac:dyDescent="0.35">
      <c r="B4" s="175" t="s">
        <v>53</v>
      </c>
    </row>
    <row r="5" spans="1:2" x14ac:dyDescent="0.35">
      <c r="B5" s="175" t="s">
        <v>68</v>
      </c>
    </row>
    <row r="6" spans="1:2" x14ac:dyDescent="0.35">
      <c r="A6" t="s">
        <v>157</v>
      </c>
      <c r="B6" s="175" t="s">
        <v>88</v>
      </c>
    </row>
    <row r="7" spans="1:2" x14ac:dyDescent="0.35">
      <c r="B7" s="175" t="s">
        <v>89</v>
      </c>
    </row>
    <row r="8" spans="1:2" x14ac:dyDescent="0.35">
      <c r="B8" s="175" t="s">
        <v>93</v>
      </c>
    </row>
    <row r="9" spans="1:2" x14ac:dyDescent="0.35">
      <c r="B9" s="175" t="s">
        <v>97</v>
      </c>
    </row>
    <row r="10" spans="1:2" x14ac:dyDescent="0.35">
      <c r="A10" t="s">
        <v>158</v>
      </c>
      <c r="B10" s="175" t="s">
        <v>100</v>
      </c>
    </row>
    <row r="11" spans="1:2" x14ac:dyDescent="0.35">
      <c r="B11" s="175" t="s">
        <v>101</v>
      </c>
    </row>
    <row r="12" spans="1:2" x14ac:dyDescent="0.35">
      <c r="B12" s="175" t="s">
        <v>102</v>
      </c>
    </row>
    <row r="13" spans="1:2" x14ac:dyDescent="0.35">
      <c r="B13" s="175" t="s">
        <v>103</v>
      </c>
    </row>
    <row r="14" spans="1:2" x14ac:dyDescent="0.35">
      <c r="A14" t="s">
        <v>159</v>
      </c>
      <c r="B14" s="175" t="s">
        <v>106</v>
      </c>
    </row>
    <row r="15" spans="1:2" x14ac:dyDescent="0.35">
      <c r="B15" s="175" t="s">
        <v>107</v>
      </c>
    </row>
    <row r="16" spans="1:2" x14ac:dyDescent="0.35">
      <c r="B16" s="175" t="s">
        <v>108</v>
      </c>
    </row>
    <row r="17" spans="1:2" x14ac:dyDescent="0.35">
      <c r="B17" s="175" t="s">
        <v>109</v>
      </c>
    </row>
    <row r="18" spans="1:2" x14ac:dyDescent="0.35">
      <c r="A18" t="s">
        <v>160</v>
      </c>
      <c r="B18" s="175" t="s">
        <v>111</v>
      </c>
    </row>
    <row r="19" spans="1:2" x14ac:dyDescent="0.35">
      <c r="B19" s="175" t="s">
        <v>114</v>
      </c>
    </row>
    <row r="20" spans="1:2" x14ac:dyDescent="0.35">
      <c r="B20" s="175" t="s">
        <v>115</v>
      </c>
    </row>
    <row r="21" spans="1:2" x14ac:dyDescent="0.35">
      <c r="B21" s="175" t="s">
        <v>116</v>
      </c>
    </row>
    <row r="22" spans="1:2" x14ac:dyDescent="0.35">
      <c r="A22" t="s">
        <v>161</v>
      </c>
      <c r="B22" s="175" t="s">
        <v>118</v>
      </c>
    </row>
    <row r="23" spans="1:2" x14ac:dyDescent="0.35">
      <c r="B23" s="175" t="s">
        <v>124</v>
      </c>
    </row>
    <row r="24" spans="1:2" x14ac:dyDescent="0.35">
      <c r="B24" s="175" t="s">
        <v>125</v>
      </c>
    </row>
    <row r="25" spans="1:2" x14ac:dyDescent="0.35">
      <c r="B25" s="175" t="s">
        <v>126</v>
      </c>
    </row>
    <row r="26" spans="1:2" x14ac:dyDescent="0.35">
      <c r="A26" t="s">
        <v>162</v>
      </c>
      <c r="B26" s="175" t="s">
        <v>128</v>
      </c>
    </row>
    <row r="27" spans="1:2" x14ac:dyDescent="0.35">
      <c r="B27" s="175" t="s">
        <v>129</v>
      </c>
    </row>
    <row r="28" spans="1:2" x14ac:dyDescent="0.35">
      <c r="B28" s="175" t="s">
        <v>131</v>
      </c>
    </row>
    <row r="29" spans="1:2" x14ac:dyDescent="0.35">
      <c r="B29" s="175" t="s">
        <v>132</v>
      </c>
    </row>
    <row r="30" spans="1:2" x14ac:dyDescent="0.35">
      <c r="A30" t="s">
        <v>163</v>
      </c>
      <c r="B30" s="175" t="s">
        <v>134</v>
      </c>
    </row>
    <row r="31" spans="1:2" x14ac:dyDescent="0.35">
      <c r="B31" s="175" t="s">
        <v>135</v>
      </c>
    </row>
    <row r="32" spans="1:2" x14ac:dyDescent="0.35">
      <c r="B32" s="175" t="s">
        <v>136</v>
      </c>
    </row>
    <row r="33" spans="1:2" x14ac:dyDescent="0.35">
      <c r="B33" s="175" t="s">
        <v>137</v>
      </c>
    </row>
    <row r="34" spans="1:2" x14ac:dyDescent="0.35">
      <c r="A34" t="s">
        <v>164</v>
      </c>
      <c r="B34" s="175" t="s">
        <v>139</v>
      </c>
    </row>
    <row r="35" spans="1:2" x14ac:dyDescent="0.35">
      <c r="B35" s="175" t="s">
        <v>142</v>
      </c>
    </row>
    <row r="36" spans="1:2" x14ac:dyDescent="0.35">
      <c r="B36" s="175" t="s">
        <v>143</v>
      </c>
    </row>
    <row r="37" spans="1:2" x14ac:dyDescent="0.35">
      <c r="B37" s="175" t="s">
        <v>144</v>
      </c>
    </row>
    <row r="38" spans="1:2" x14ac:dyDescent="0.35">
      <c r="A38" t="s">
        <v>165</v>
      </c>
      <c r="B38" s="175" t="s">
        <v>146</v>
      </c>
    </row>
    <row r="39" spans="1:2" x14ac:dyDescent="0.35">
      <c r="B39" s="175" t="s">
        <v>148</v>
      </c>
    </row>
    <row r="40" spans="1:2" x14ac:dyDescent="0.35">
      <c r="B40" s="175" t="s">
        <v>151</v>
      </c>
    </row>
    <row r="41" spans="1:2" x14ac:dyDescent="0.35">
      <c r="B41" s="175" t="s">
        <v>152</v>
      </c>
    </row>
  </sheetData>
  <hyperlinks>
    <hyperlink ref="B2" location="BSAPerfom!B2" display="BSAPerfom!B2" xr:uid="{353E0BD1-2BCA-44EE-91EA-692A2D0892DF}"/>
    <hyperlink ref="B3" location="BSAFinancial!B2" display="BSAFinancial!B2" xr:uid="{15CF5AC5-FD0B-4062-A4E8-9BFDBB67906C}"/>
    <hyperlink ref="B4" location="BSAFinancial!B10" display="BSAFinancial!B10" xr:uid="{35020246-E79F-4261-A25B-A8930DD53267}"/>
    <hyperlink ref="B5" location="BSAPersonnel!B2" display="BSAPersonnel!B2" xr:uid="{1317F1B5-F67F-4BB0-B0B7-408513731D5A}"/>
    <hyperlink ref="B6" location="HeritagePerfom!B2" display="HeritagePerfom!B2" xr:uid="{59397499-9522-4666-9D38-B4997895AC45}"/>
    <hyperlink ref="B7" location="HeritageFinancial!B2" display="HeritageFinancial!B2" xr:uid="{E86D2876-D49D-441C-921D-17CBEB414BFD}"/>
    <hyperlink ref="B8" location="HeritageFinancial!B11" display="HeritageFinancial!B11" xr:uid="{6AFAF6C5-3F74-4217-BD07-471A0F883634}"/>
    <hyperlink ref="B9" location="HeritagePersonnel!B2" display="HeritagePersonnel!B2" xr:uid="{4D118E11-80F0-4F7E-B3A0-79F6B7D16CFA}"/>
    <hyperlink ref="B10" location="LibrariesPerfom!B2" display="LibrariesPerfom!B2" xr:uid="{9F8C2FED-50EB-4A3B-B597-E0966899A055}"/>
    <hyperlink ref="B11" location="LibrariesFinancial!B2" display="LibrariesFinancial!B2" xr:uid="{BFC97257-E332-4616-A7CB-1501C690A9E9}"/>
    <hyperlink ref="B12" location="LibrariesFinancial!B10" display="LibrariesFinancial!B10" xr:uid="{3591DBD4-D8B3-4800-8EFC-29FE60CCA90D}"/>
    <hyperlink ref="B13" location="LibrariesPersonnel!B2" display="LibrariesPersonnel!B2" xr:uid="{E8912EE9-7B5E-4058-A65F-396271F2ACD0}"/>
    <hyperlink ref="B14" location="NACPerfom!B2" display="NACPerfom!B2" xr:uid="{BD3EF133-28CC-417C-B1BC-77475EC217B5}"/>
    <hyperlink ref="B15" location="NACFinancial!B2" display="NACFinancial!B2" xr:uid="{24736062-7B6C-42E6-8E66-D24829725C91}"/>
    <hyperlink ref="B16" location="NACFinancial!B10" display="NACFinancial!B10" xr:uid="{FB8231A3-8FEE-4565-9CEE-A64452FA66AE}"/>
    <hyperlink ref="B17" location="NACPersonnel!B2" display="NACPersonnel!B2" xr:uid="{D45D198E-C867-40D7-9FFD-58A98B39C251}"/>
    <hyperlink ref="B18" location="NFVFPerfom!B2" display="NFVFPerfom!B2" xr:uid="{2A1C42DC-D82D-4BFA-A1A0-CD71E43C5A8A}"/>
    <hyperlink ref="B19" location="NFVFFinancial!B2" display="NFVFFinancial!B2" xr:uid="{6F281C1A-090C-4E72-9B93-1A283D5CF3EC}"/>
    <hyperlink ref="B20" location="NFVFFinancial!B11" display="NFVFFinancial!B11" xr:uid="{069A96D3-2BBE-4B64-A988-AB932A6E4A2F}"/>
    <hyperlink ref="B21" location="NFVFPersonnel!B2" display="NFVFPersonnel!B2" xr:uid="{7AA55B61-DC93-4D7B-A6D9-A3E4D444E6BF}"/>
    <hyperlink ref="B22" location="NHCPerfom!B2" display="NHCPerfom!B2" xr:uid="{F51B02CD-87B0-4E46-B52C-69394462053A}"/>
    <hyperlink ref="B23" location="NHCFinancial!B2" display="NHCFinancial!B2" xr:uid="{EE415336-CBAD-4833-A2C6-E16059E4BD17}"/>
    <hyperlink ref="B24" location="NHCFinancial!B9" display="NHCFinancial!B9" xr:uid="{CD50146C-EE01-4B47-A8F7-111AB5E95B6D}"/>
    <hyperlink ref="B25" location="NHCPersonnel!B2" display="NHCPersonnel!B2" xr:uid="{F889565F-4A26-4A34-A200-BD42E41F5A45}"/>
    <hyperlink ref="B26" location="PANSALBPerfom!B2" display="PANSALBPerfom!B2" xr:uid="{EFC31C88-AED8-479F-B747-46492F837F93}"/>
    <hyperlink ref="B27" location="PANSALBFinancial!B2" display="PANSALBFinancial!B2" xr:uid="{B5BA0C8B-2439-440A-A543-88EF95917A0E}"/>
    <hyperlink ref="B28" location="PANSALBFinancial!B10" display="PANSALBFinancial!B10" xr:uid="{426E9A4E-33B9-4A3B-857B-D231AA87D38A}"/>
    <hyperlink ref="B29" location="PANSALBPersonnel!B2" display="PANSALBPersonnel!B2" xr:uid="{CE09D10E-F8A0-4236-9A44-C51E10408946}"/>
    <hyperlink ref="B30" location="PerformingArts Perfom!B2" display="PerformingArts Perfom!B2" xr:uid="{BECC86AF-32F2-4D8C-8B2C-2AC160A30925}"/>
    <hyperlink ref="B31" location="PerformingArts Financial!B2" display="PerformingArts Financial!B2" xr:uid="{799C123A-1F9D-4576-BAB1-85B6AD2C4FB7}"/>
    <hyperlink ref="B32" location="PerformingArts Financial!B10" display="PerformingArts Financial!B10" xr:uid="{A8ACCC91-E957-4AE4-89F7-99D984A82173}"/>
    <hyperlink ref="B33" location="PerformingArts Personnel!B2" display="PerformingArts Personnel!B2" xr:uid="{421066A9-6C1C-4BE9-9299-0B634B37AF15}"/>
    <hyperlink ref="B34" location="SAHRAPerfom!B2" display="SAHRAPerfom!B2" xr:uid="{912CFAAF-35A1-4D5C-938F-F512173E8293}"/>
    <hyperlink ref="B35" location="SAHRAFinancial!B2" display="SAHRAFinancial!B2" xr:uid="{3E711D4C-6929-4FE4-AFB4-73256C7D4F9F}"/>
    <hyperlink ref="B36" location="SAHRAFinancial!B10" display="SAHRAFinancial!B10" xr:uid="{EC1D71E2-0B6D-4806-AB4B-7355F4658647}"/>
    <hyperlink ref="B37" location="SAHRAPersonnel!B2" display="SAHRAPersonnel!B2" xr:uid="{586DF67B-A90B-412C-93F3-70C892C6CD1C}"/>
    <hyperlink ref="B38" location="SAIDSPerfom!B2" display="SAIDSPerfom!B2" xr:uid="{6F2F8BEF-B1A1-4F16-9297-B0B41BF512F2}"/>
    <hyperlink ref="B39" location="SAIDSFinancial!B2" display="SAIDSFinancial!B2" xr:uid="{148C4A58-BCFF-4E2B-A6F5-D2903DF028A2}"/>
    <hyperlink ref="B40" location="SAIDSFinancial!B11" display="SAIDSFinancial!B11" xr:uid="{F890E8E3-AB01-43F8-BF7A-A5FCB890C4E8}"/>
    <hyperlink ref="B41" location="SAIDSPersonnel!B2" display="SAIDSPersonnel!B2" xr:uid="{16B3CEDB-F41A-4688-9F00-471786D32F1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D5EF9-D401-41F2-9AB7-135BDACB8DCE}">
  <dimension ref="B1:AB9"/>
  <sheetViews>
    <sheetView showGridLines="0" workbookViewId="0">
      <selection activeCell="B5" sqref="B5:K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1.5" x14ac:dyDescent="0.35">
      <c r="B5" s="9" t="s">
        <v>14</v>
      </c>
      <c r="C5" s="9" t="s">
        <v>15</v>
      </c>
      <c r="D5" s="9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0" t="s">
        <v>21</v>
      </c>
      <c r="K5" s="11" t="s">
        <v>21</v>
      </c>
    </row>
    <row r="6" spans="2:28" ht="21" x14ac:dyDescent="0.35">
      <c r="B6" s="12" t="s">
        <v>22</v>
      </c>
      <c r="C6" s="9" t="s">
        <v>15</v>
      </c>
      <c r="D6" s="9" t="s">
        <v>23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27</v>
      </c>
      <c r="J6" s="10" t="s">
        <v>27</v>
      </c>
      <c r="K6" s="11" t="s">
        <v>27</v>
      </c>
    </row>
    <row r="7" spans="2:28" ht="31.5" x14ac:dyDescent="0.35">
      <c r="B7" s="12" t="s">
        <v>28</v>
      </c>
      <c r="C7" s="9" t="s">
        <v>15</v>
      </c>
      <c r="D7" s="9" t="s">
        <v>29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33</v>
      </c>
      <c r="J7" s="10" t="s">
        <v>33</v>
      </c>
      <c r="K7" s="11" t="s">
        <v>33</v>
      </c>
    </row>
    <row r="8" spans="2:28" ht="21" x14ac:dyDescent="0.35">
      <c r="B8" s="12" t="s">
        <v>34</v>
      </c>
      <c r="C8" s="9" t="s">
        <v>15</v>
      </c>
      <c r="D8" s="9" t="s">
        <v>23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39</v>
      </c>
      <c r="J8" s="10" t="s">
        <v>39</v>
      </c>
      <c r="K8" s="11" t="s">
        <v>39</v>
      </c>
    </row>
    <row r="9" spans="2:28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1B8-731E-49A3-8300-186FDE2CC781}">
  <dimension ref="B1:M71"/>
  <sheetViews>
    <sheetView showGridLines="0" topLeftCell="A11" workbookViewId="0">
      <selection activeCell="N35" sqref="N35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41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10.19525</v>
      </c>
      <c r="D5" s="29">
        <v>16.85225325</v>
      </c>
      <c r="E5" s="29">
        <v>19.836755383499998</v>
      </c>
      <c r="F5" s="30">
        <v>16.315779809252501</v>
      </c>
      <c r="G5" s="31">
        <v>0.17</v>
      </c>
      <c r="H5" s="31">
        <v>0.68700000000000006</v>
      </c>
      <c r="I5" s="29">
        <v>16.196000000000002</v>
      </c>
      <c r="J5" s="29">
        <v>16.765999999999998</v>
      </c>
      <c r="K5" s="29">
        <v>17.487720000000003</v>
      </c>
      <c r="L5" s="31">
        <v>2.3E-2</v>
      </c>
      <c r="M5" s="32">
        <v>0.70599999999999996</v>
      </c>
    </row>
    <row r="6" spans="2:13" x14ac:dyDescent="0.35">
      <c r="B6" s="28" t="s">
        <v>15</v>
      </c>
      <c r="C6" s="29">
        <v>5.2837500000000004</v>
      </c>
      <c r="D6" s="29">
        <v>4.6512583750000003</v>
      </c>
      <c r="E6" s="29">
        <v>5.6681125521249998</v>
      </c>
      <c r="F6" s="30">
        <v>3.7300793478981249</v>
      </c>
      <c r="G6" s="31">
        <v>-0.11</v>
      </c>
      <c r="H6" s="31">
        <v>0.219</v>
      </c>
      <c r="I6" s="29">
        <v>3.9180000000000001</v>
      </c>
      <c r="J6" s="29">
        <v>4.109</v>
      </c>
      <c r="K6" s="29">
        <v>4.2980139999999993</v>
      </c>
      <c r="L6" s="31">
        <v>4.8000000000000001E-2</v>
      </c>
      <c r="M6" s="33">
        <v>0.17</v>
      </c>
    </row>
    <row r="7" spans="2:13" x14ac:dyDescent="0.35">
      <c r="B7" s="28" t="s">
        <v>51</v>
      </c>
      <c r="C7" s="29">
        <v>1.7268749999999999</v>
      </c>
      <c r="D7" s="29">
        <v>1.2452245</v>
      </c>
      <c r="E7" s="29">
        <v>2.8325979495000002</v>
      </c>
      <c r="F7" s="30">
        <v>2.7273817640093747</v>
      </c>
      <c r="G7" s="31">
        <v>0.16500000000000001</v>
      </c>
      <c r="H7" s="31">
        <v>9.4E-2</v>
      </c>
      <c r="I7" s="29">
        <v>2.8639999999999999</v>
      </c>
      <c r="J7" s="29">
        <v>3.0030000000000001</v>
      </c>
      <c r="K7" s="29">
        <v>3.1411379999999998</v>
      </c>
      <c r="L7" s="31">
        <v>4.8000000000000001E-2</v>
      </c>
      <c r="M7" s="33">
        <v>0.124</v>
      </c>
    </row>
    <row r="8" spans="2:13" x14ac:dyDescent="0.35">
      <c r="B8" s="34" t="s">
        <v>52</v>
      </c>
      <c r="C8" s="35">
        <v>17.205874999999999</v>
      </c>
      <c r="D8" s="35">
        <v>22.748736125000001</v>
      </c>
      <c r="E8" s="35">
        <v>28.337465885124999</v>
      </c>
      <c r="F8" s="36">
        <v>22.773240921160003</v>
      </c>
      <c r="G8" s="37">
        <v>9.8000000000000004E-2</v>
      </c>
      <c r="H8" s="38">
        <v>1</v>
      </c>
      <c r="I8" s="35">
        <v>22.978000000000002</v>
      </c>
      <c r="J8" s="35">
        <v>23.878</v>
      </c>
      <c r="K8" s="35">
        <v>24.926872000000003</v>
      </c>
      <c r="L8" s="39">
        <v>3.1E-2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53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3.3919999999999999</v>
      </c>
      <c r="D14" s="63">
        <v>2.3780000000000001</v>
      </c>
      <c r="E14" s="63">
        <v>3.6019999999999999</v>
      </c>
      <c r="F14" s="64">
        <v>2.8550949999999999</v>
      </c>
      <c r="G14" s="65">
        <v>-5.6000000000000001E-2</v>
      </c>
      <c r="H14" s="65">
        <v>0.13</v>
      </c>
      <c r="I14" s="63">
        <v>3.0070000000000001</v>
      </c>
      <c r="J14" s="63">
        <v>3.1470000000000002</v>
      </c>
      <c r="K14" s="63">
        <v>3.2917619999999999</v>
      </c>
      <c r="L14" s="65">
        <v>4.9000000000000002E-2</v>
      </c>
      <c r="M14" s="66">
        <v>0.13</v>
      </c>
    </row>
    <row r="15" spans="2:13" ht="19" x14ac:dyDescent="0.35">
      <c r="B15" s="67" t="s">
        <v>57</v>
      </c>
      <c r="C15" s="68">
        <v>1.3220000000000001</v>
      </c>
      <c r="D15" s="69">
        <v>1.6859999999999999</v>
      </c>
      <c r="E15" s="70">
        <v>2.7919999999999998</v>
      </c>
      <c r="F15" s="70">
        <v>2.0832899999999999</v>
      </c>
      <c r="G15" s="71">
        <v>0.16400000000000001</v>
      </c>
      <c r="H15" s="71">
        <v>8.3000000000000004E-2</v>
      </c>
      <c r="I15" s="69">
        <v>2.2160000000000002</v>
      </c>
      <c r="J15" s="69">
        <v>2.3450000000000002</v>
      </c>
      <c r="K15" s="70">
        <v>2.4528699999999999</v>
      </c>
      <c r="L15" s="71">
        <v>5.6000000000000001E-2</v>
      </c>
      <c r="M15" s="71">
        <v>9.6000000000000002E-2</v>
      </c>
    </row>
    <row r="16" spans="2:13" x14ac:dyDescent="0.35">
      <c r="B16" s="67" t="s">
        <v>58</v>
      </c>
      <c r="C16" s="72">
        <v>2.0699999999999998</v>
      </c>
      <c r="D16" s="73">
        <v>0.69199999999999995</v>
      </c>
      <c r="E16" s="74">
        <v>0.81</v>
      </c>
      <c r="F16" s="74">
        <v>0.77180499999999996</v>
      </c>
      <c r="G16" s="75">
        <v>-0.28000000000000003</v>
      </c>
      <c r="H16" s="75">
        <v>4.8000000000000001E-2</v>
      </c>
      <c r="I16" s="73">
        <v>0.79100000000000004</v>
      </c>
      <c r="J16" s="73">
        <v>0.80200000000000005</v>
      </c>
      <c r="K16" s="74">
        <v>0.83889200000000008</v>
      </c>
      <c r="L16" s="75">
        <v>2.8000000000000001E-2</v>
      </c>
      <c r="M16" s="75">
        <v>3.4000000000000002E-2</v>
      </c>
    </row>
    <row r="17" spans="2:13" x14ac:dyDescent="0.35">
      <c r="B17" s="76" t="s">
        <v>59</v>
      </c>
      <c r="C17" s="63">
        <v>18.041</v>
      </c>
      <c r="D17" s="63">
        <v>19.163</v>
      </c>
      <c r="E17" s="63">
        <v>24.658999999999999</v>
      </c>
      <c r="F17" s="77">
        <v>19.917999999999999</v>
      </c>
      <c r="G17" s="78">
        <v>3.4000000000000002E-2</v>
      </c>
      <c r="H17" s="78">
        <v>0.87</v>
      </c>
      <c r="I17" s="63">
        <v>19.971</v>
      </c>
      <c r="J17" s="63">
        <v>20.731000000000002</v>
      </c>
      <c r="K17" s="63">
        <v>21.635000000000002</v>
      </c>
      <c r="L17" s="78">
        <v>2.8000000000000001E-2</v>
      </c>
      <c r="M17" s="79">
        <v>0.87</v>
      </c>
    </row>
    <row r="18" spans="2:13" x14ac:dyDescent="0.35">
      <c r="B18" s="80" t="s">
        <v>60</v>
      </c>
      <c r="C18" s="81">
        <v>21.433</v>
      </c>
      <c r="D18" s="81">
        <v>21.541</v>
      </c>
      <c r="E18" s="82">
        <v>28.260999999999999</v>
      </c>
      <c r="F18" s="82">
        <v>22.773094999999998</v>
      </c>
      <c r="G18" s="83">
        <v>0.02</v>
      </c>
      <c r="H18" s="83">
        <v>1</v>
      </c>
      <c r="I18" s="81">
        <v>22.978000000000002</v>
      </c>
      <c r="J18" s="81">
        <v>23.878</v>
      </c>
      <c r="K18" s="82">
        <v>24.926762</v>
      </c>
      <c r="L18" s="83">
        <v>3.1E-2</v>
      </c>
      <c r="M18" s="84">
        <v>1</v>
      </c>
    </row>
    <row r="19" spans="2:13" x14ac:dyDescent="0.35">
      <c r="B19" s="56" t="s">
        <v>61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6" t="s">
        <v>62</v>
      </c>
      <c r="C20" s="63">
        <v>17.205874999999999</v>
      </c>
      <c r="D20" s="63">
        <v>22.748736125000001</v>
      </c>
      <c r="E20" s="63">
        <v>28.337465885124999</v>
      </c>
      <c r="F20" s="64">
        <v>22.773240921159999</v>
      </c>
      <c r="G20" s="89">
        <v>9.8000000000000004E-2</v>
      </c>
      <c r="H20" s="89">
        <v>1</v>
      </c>
      <c r="I20" s="63">
        <v>22.977999999999998</v>
      </c>
      <c r="J20" s="63">
        <v>23.877999999999997</v>
      </c>
      <c r="K20" s="63">
        <v>24.926871999999999</v>
      </c>
      <c r="L20" s="89">
        <v>3.1E-2</v>
      </c>
      <c r="M20" s="90">
        <v>1</v>
      </c>
    </row>
    <row r="21" spans="2:13" x14ac:dyDescent="0.35">
      <c r="B21" s="67" t="s">
        <v>63</v>
      </c>
      <c r="C21" s="68">
        <v>7.2969999999999997</v>
      </c>
      <c r="D21" s="69">
        <v>8.9090000000000007</v>
      </c>
      <c r="E21" s="70">
        <v>10.39</v>
      </c>
      <c r="F21" s="70">
        <v>9.5079999999999991</v>
      </c>
      <c r="G21" s="71">
        <v>9.1999999999999998E-2</v>
      </c>
      <c r="H21" s="71">
        <v>0.4</v>
      </c>
      <c r="I21" s="69">
        <v>9.8079999999999998</v>
      </c>
      <c r="J21" s="69">
        <v>10.298999999999999</v>
      </c>
      <c r="K21" s="70">
        <v>10.772754000000001</v>
      </c>
      <c r="L21" s="71">
        <v>4.2999999999999997E-2</v>
      </c>
      <c r="M21" s="71">
        <v>0.42699999999999999</v>
      </c>
    </row>
    <row r="22" spans="2:13" x14ac:dyDescent="0.35">
      <c r="B22" s="67" t="s">
        <v>64</v>
      </c>
      <c r="C22" s="91">
        <v>9.8038749999999997</v>
      </c>
      <c r="D22" s="92">
        <v>13.729736124999999</v>
      </c>
      <c r="E22" s="93">
        <v>17.497465885124999</v>
      </c>
      <c r="F22" s="93">
        <v>13.144020921159999</v>
      </c>
      <c r="G22" s="94">
        <v>0.10299999999999999</v>
      </c>
      <c r="H22" s="94">
        <v>0.59199999999999997</v>
      </c>
      <c r="I22" s="92">
        <v>13.042999999999999</v>
      </c>
      <c r="J22" s="92">
        <v>13.446</v>
      </c>
      <c r="K22" s="93">
        <v>14.015000000000001</v>
      </c>
      <c r="L22" s="94">
        <v>2.1999999999999999E-2</v>
      </c>
      <c r="M22" s="94">
        <v>0.56799999999999995</v>
      </c>
    </row>
    <row r="23" spans="2:13" x14ac:dyDescent="0.35">
      <c r="B23" s="67" t="s">
        <v>65</v>
      </c>
      <c r="C23" s="72">
        <v>0.105</v>
      </c>
      <c r="D23" s="73">
        <v>0.11</v>
      </c>
      <c r="E23" s="74">
        <v>0.45</v>
      </c>
      <c r="F23" s="74">
        <v>0.12121999999999999</v>
      </c>
      <c r="G23" s="75">
        <v>4.9000000000000002E-2</v>
      </c>
      <c r="H23" s="75">
        <v>8.0000000000000002E-3</v>
      </c>
      <c r="I23" s="73">
        <v>0.127</v>
      </c>
      <c r="J23" s="73">
        <v>0.13300000000000001</v>
      </c>
      <c r="K23" s="74">
        <v>0.13911799999999999</v>
      </c>
      <c r="L23" s="75">
        <v>4.7E-2</v>
      </c>
      <c r="M23" s="75">
        <v>6.0000000000000001E-3</v>
      </c>
    </row>
    <row r="24" spans="2:13" x14ac:dyDescent="0.35">
      <c r="B24" s="80" t="s">
        <v>66</v>
      </c>
      <c r="C24" s="95">
        <v>17.205874999999999</v>
      </c>
      <c r="D24" s="95">
        <v>22.748736125000001</v>
      </c>
      <c r="E24" s="96">
        <v>28.337465885124999</v>
      </c>
      <c r="F24" s="96">
        <v>22.773240921159999</v>
      </c>
      <c r="G24" s="83">
        <v>9.8000000000000004E-2</v>
      </c>
      <c r="H24" s="83">
        <v>1</v>
      </c>
      <c r="I24" s="95">
        <v>22.977999999999998</v>
      </c>
      <c r="J24" s="95">
        <v>23.877999999999997</v>
      </c>
      <c r="K24" s="96">
        <v>24.926871999999999</v>
      </c>
      <c r="L24" s="83">
        <v>3.1E-2</v>
      </c>
      <c r="M24" s="84">
        <v>1</v>
      </c>
    </row>
    <row r="25" spans="2:13" x14ac:dyDescent="0.35">
      <c r="B25" s="97" t="s">
        <v>67</v>
      </c>
      <c r="C25" s="98">
        <v>4.2</v>
      </c>
      <c r="D25" s="98">
        <v>-1.2</v>
      </c>
      <c r="E25" s="99">
        <v>-0.1</v>
      </c>
      <c r="F25" s="99">
        <v>0</v>
      </c>
      <c r="G25" s="100">
        <v>-1</v>
      </c>
      <c r="H25" s="100"/>
      <c r="I25" s="98">
        <v>0</v>
      </c>
      <c r="J25" s="98">
        <v>0</v>
      </c>
      <c r="K25" s="99">
        <v>0</v>
      </c>
      <c r="L25" s="100">
        <v>0</v>
      </c>
      <c r="M25" s="101"/>
    </row>
    <row r="26" spans="2:13" x14ac:dyDescent="0.35">
      <c r="B26" s="56"/>
      <c r="C26" s="92"/>
      <c r="D26" s="92"/>
      <c r="E26" s="92"/>
      <c r="F26" s="92"/>
      <c r="G26" s="102"/>
      <c r="H26" s="102"/>
      <c r="I26" s="92"/>
      <c r="J26" s="92"/>
      <c r="K26" s="92"/>
      <c r="L26" s="102"/>
      <c r="M26" s="103"/>
    </row>
    <row r="27" spans="2:13" s="264" customFormat="1" x14ac:dyDescent="0.35">
      <c r="B27" s="261"/>
      <c r="C27" s="262"/>
      <c r="D27" s="262"/>
      <c r="E27" s="262"/>
      <c r="F27" s="262"/>
      <c r="G27" s="263"/>
      <c r="H27" s="263"/>
      <c r="I27" s="262"/>
      <c r="J27" s="262"/>
      <c r="K27" s="262"/>
      <c r="L27" s="263"/>
      <c r="M27" s="263"/>
    </row>
    <row r="28" spans="2:13" s="264" customFormat="1" x14ac:dyDescent="0.35">
      <c r="B28" s="261"/>
      <c r="C28" s="265"/>
      <c r="D28" s="265"/>
      <c r="E28" s="265"/>
      <c r="F28" s="265"/>
      <c r="G28" s="263"/>
      <c r="H28" s="263"/>
      <c r="I28" s="265"/>
      <c r="J28" s="265"/>
      <c r="K28" s="265"/>
      <c r="L28" s="263"/>
      <c r="M28" s="263"/>
    </row>
    <row r="29" spans="2:13" s="264" customFormat="1" x14ac:dyDescent="0.35">
      <c r="B29" s="266"/>
      <c r="C29" s="262"/>
      <c r="D29" s="262"/>
      <c r="E29" s="262"/>
      <c r="F29" s="262"/>
      <c r="G29" s="263"/>
      <c r="H29" s="263"/>
      <c r="I29" s="262"/>
      <c r="J29" s="262"/>
      <c r="K29" s="262"/>
      <c r="L29" s="263"/>
      <c r="M29" s="263"/>
    </row>
    <row r="30" spans="2:13" s="264" customFormat="1" x14ac:dyDescent="0.35">
      <c r="B30" s="266"/>
      <c r="C30" s="265"/>
      <c r="D30" s="265"/>
      <c r="E30" s="265"/>
      <c r="F30" s="265"/>
      <c r="G30" s="263"/>
      <c r="H30" s="263"/>
      <c r="I30" s="265"/>
      <c r="J30" s="265"/>
      <c r="K30" s="265"/>
      <c r="L30" s="263"/>
      <c r="M30" s="263"/>
    </row>
    <row r="31" spans="2:13" s="264" customFormat="1" x14ac:dyDescent="0.35">
      <c r="B31" s="267"/>
      <c r="C31" s="262"/>
      <c r="D31" s="262"/>
      <c r="E31" s="262"/>
      <c r="F31" s="262"/>
      <c r="G31" s="268"/>
      <c r="H31" s="268"/>
      <c r="I31" s="262"/>
      <c r="J31" s="262"/>
      <c r="K31" s="262"/>
      <c r="L31" s="268"/>
      <c r="M31" s="268"/>
    </row>
    <row r="32" spans="2:13" s="264" customFormat="1" x14ac:dyDescent="0.35">
      <c r="B32" s="267"/>
      <c r="C32" s="262"/>
      <c r="D32" s="262"/>
      <c r="E32" s="262"/>
      <c r="F32" s="262"/>
      <c r="G32" s="268"/>
      <c r="H32" s="268"/>
      <c r="I32" s="262"/>
      <c r="J32" s="262"/>
      <c r="K32" s="262"/>
      <c r="L32" s="268"/>
      <c r="M32" s="268"/>
    </row>
    <row r="33" spans="2:13" s="264" customFormat="1" x14ac:dyDescent="0.35">
      <c r="B33" s="266"/>
      <c r="C33" s="265"/>
      <c r="D33" s="265"/>
      <c r="E33" s="265"/>
      <c r="F33" s="265"/>
      <c r="G33" s="263"/>
      <c r="H33" s="263"/>
      <c r="I33" s="265"/>
      <c r="J33" s="265"/>
      <c r="K33" s="265"/>
      <c r="L33" s="263"/>
      <c r="M33" s="263"/>
    </row>
    <row r="34" spans="2:13" s="264" customFormat="1" x14ac:dyDescent="0.35">
      <c r="B34" s="269"/>
      <c r="C34" s="265"/>
      <c r="D34" s="265"/>
      <c r="E34" s="265"/>
      <c r="F34" s="265"/>
      <c r="G34" s="263"/>
      <c r="H34" s="263"/>
      <c r="I34" s="265"/>
      <c r="J34" s="265"/>
      <c r="K34" s="265"/>
      <c r="L34" s="263"/>
      <c r="M34" s="263"/>
    </row>
    <row r="35" spans="2:13" s="264" customFormat="1" x14ac:dyDescent="0.35">
      <c r="B35" s="269"/>
      <c r="C35" s="262"/>
      <c r="D35" s="262"/>
      <c r="E35" s="262"/>
      <c r="F35" s="262"/>
      <c r="G35" s="263"/>
      <c r="H35" s="263"/>
      <c r="I35" s="262"/>
      <c r="J35" s="262"/>
      <c r="K35" s="262"/>
      <c r="L35" s="263"/>
      <c r="M35" s="263"/>
    </row>
    <row r="36" spans="2:13" s="264" customFormat="1" x14ac:dyDescent="0.35">
      <c r="B36" s="266"/>
      <c r="C36" s="265"/>
      <c r="D36" s="265"/>
      <c r="E36" s="265"/>
      <c r="F36" s="265"/>
      <c r="G36" s="263"/>
      <c r="H36" s="263"/>
      <c r="I36" s="265"/>
      <c r="J36" s="265"/>
      <c r="K36" s="265"/>
      <c r="L36" s="263"/>
      <c r="M36" s="263"/>
    </row>
    <row r="37" spans="2:13" s="264" customFormat="1" x14ac:dyDescent="0.35">
      <c r="B37" s="267"/>
      <c r="C37" s="262"/>
      <c r="D37" s="262"/>
      <c r="E37" s="262"/>
      <c r="F37" s="262"/>
      <c r="G37" s="268"/>
      <c r="H37" s="268"/>
      <c r="I37" s="262"/>
      <c r="J37" s="262"/>
      <c r="K37" s="262"/>
      <c r="L37" s="268"/>
      <c r="M37" s="268"/>
    </row>
    <row r="38" spans="2:13" s="264" customFormat="1" x14ac:dyDescent="0.35">
      <c r="B38" s="267"/>
      <c r="C38" s="262"/>
      <c r="D38" s="262"/>
      <c r="E38" s="262"/>
      <c r="F38" s="262"/>
      <c r="G38" s="268"/>
      <c r="H38" s="268"/>
      <c r="I38" s="262"/>
      <c r="J38" s="262"/>
      <c r="K38" s="262"/>
      <c r="L38" s="268"/>
      <c r="M38" s="268"/>
    </row>
    <row r="39" spans="2:13" s="264" customFormat="1" x14ac:dyDescent="0.35">
      <c r="B39" s="267"/>
      <c r="C39" s="262"/>
      <c r="D39" s="262"/>
      <c r="E39" s="262"/>
      <c r="F39" s="262"/>
      <c r="G39" s="268"/>
      <c r="H39" s="268"/>
      <c r="I39" s="262"/>
      <c r="J39" s="262"/>
      <c r="K39" s="262"/>
      <c r="L39" s="268"/>
      <c r="M39" s="268"/>
    </row>
    <row r="40" spans="2:13" s="264" customFormat="1" x14ac:dyDescent="0.35">
      <c r="B40" s="269"/>
      <c r="C40" s="265"/>
      <c r="D40" s="265"/>
      <c r="E40" s="265"/>
      <c r="F40" s="265"/>
      <c r="G40" s="263"/>
      <c r="H40" s="263"/>
      <c r="I40" s="265"/>
      <c r="J40" s="265"/>
      <c r="K40" s="265"/>
      <c r="L40" s="263"/>
      <c r="M40" s="263"/>
    </row>
    <row r="41" spans="2:13" s="264" customFormat="1" x14ac:dyDescent="0.35">
      <c r="B41" s="266"/>
      <c r="C41" s="265"/>
      <c r="D41" s="265"/>
      <c r="E41" s="265"/>
      <c r="F41" s="265"/>
      <c r="G41" s="263"/>
      <c r="H41" s="263"/>
      <c r="I41" s="265"/>
      <c r="J41" s="265"/>
      <c r="K41" s="265"/>
      <c r="L41" s="263"/>
      <c r="M41" s="263"/>
    </row>
    <row r="42" spans="2:13" s="264" customFormat="1" x14ac:dyDescent="0.35">
      <c r="B42" s="267"/>
      <c r="C42" s="262"/>
      <c r="D42" s="262"/>
      <c r="E42" s="262"/>
      <c r="F42" s="262"/>
      <c r="G42" s="268"/>
      <c r="H42" s="268"/>
      <c r="I42" s="262"/>
      <c r="J42" s="262"/>
      <c r="K42" s="262"/>
      <c r="L42" s="268"/>
      <c r="M42" s="268"/>
    </row>
    <row r="43" spans="2:13" s="264" customFormat="1" x14ac:dyDescent="0.35">
      <c r="B43" s="267"/>
      <c r="C43" s="262"/>
      <c r="D43" s="262"/>
      <c r="E43" s="262"/>
      <c r="F43" s="262"/>
      <c r="G43" s="268"/>
      <c r="H43" s="268"/>
      <c r="I43" s="262"/>
      <c r="J43" s="262"/>
      <c r="K43" s="262"/>
      <c r="L43" s="268"/>
      <c r="M43" s="268"/>
    </row>
    <row r="44" spans="2:13" s="264" customFormat="1" x14ac:dyDescent="0.35">
      <c r="B44" s="267"/>
      <c r="C44" s="262"/>
      <c r="D44" s="262"/>
      <c r="E44" s="262"/>
      <c r="F44" s="262"/>
      <c r="G44" s="268"/>
      <c r="H44" s="268"/>
      <c r="I44" s="262"/>
      <c r="J44" s="262"/>
      <c r="K44" s="262"/>
      <c r="L44" s="268"/>
      <c r="M44" s="268"/>
    </row>
    <row r="45" spans="2:13" s="264" customFormat="1" x14ac:dyDescent="0.35">
      <c r="B45" s="266"/>
      <c r="C45" s="265"/>
      <c r="D45" s="265"/>
      <c r="E45" s="265"/>
      <c r="F45" s="265"/>
      <c r="G45" s="263"/>
      <c r="H45" s="263"/>
      <c r="I45" s="265"/>
      <c r="J45" s="265"/>
      <c r="K45" s="265"/>
      <c r="L45" s="263"/>
      <c r="M45" s="263"/>
    </row>
    <row r="46" spans="2:13" s="264" customFormat="1" x14ac:dyDescent="0.35">
      <c r="B46" s="267"/>
      <c r="C46" s="262"/>
      <c r="D46" s="262"/>
      <c r="E46" s="262"/>
      <c r="F46" s="262"/>
      <c r="G46" s="268"/>
      <c r="H46" s="268"/>
      <c r="I46" s="262"/>
      <c r="J46" s="262"/>
      <c r="K46" s="262"/>
      <c r="L46" s="268"/>
      <c r="M46" s="268"/>
    </row>
    <row r="47" spans="2:13" s="264" customFormat="1" x14ac:dyDescent="0.35">
      <c r="B47" s="267"/>
      <c r="C47" s="262"/>
      <c r="D47" s="262"/>
      <c r="E47" s="262"/>
      <c r="F47" s="262"/>
      <c r="G47" s="268"/>
      <c r="H47" s="268"/>
      <c r="I47" s="262"/>
      <c r="J47" s="262"/>
      <c r="K47" s="262"/>
      <c r="L47" s="268"/>
      <c r="M47" s="268"/>
    </row>
    <row r="48" spans="2:13" s="264" customFormat="1" x14ac:dyDescent="0.35">
      <c r="B48" s="270"/>
      <c r="C48" s="262"/>
      <c r="D48" s="262"/>
      <c r="E48" s="262"/>
      <c r="F48" s="262"/>
      <c r="G48" s="268"/>
      <c r="H48" s="268"/>
      <c r="I48" s="262"/>
      <c r="J48" s="262"/>
      <c r="K48" s="262"/>
      <c r="L48" s="268"/>
      <c r="M48" s="268"/>
    </row>
    <row r="49" spans="2:13" s="264" customFormat="1" x14ac:dyDescent="0.35">
      <c r="B49" s="266"/>
      <c r="C49" s="265"/>
      <c r="D49" s="265"/>
      <c r="E49" s="265"/>
      <c r="F49" s="265"/>
      <c r="G49" s="271"/>
      <c r="H49" s="271"/>
      <c r="I49" s="265"/>
      <c r="J49" s="265"/>
      <c r="K49" s="265"/>
      <c r="L49" s="271"/>
      <c r="M49" s="271"/>
    </row>
    <row r="50" spans="2:13" s="264" customFormat="1" x14ac:dyDescent="0.35">
      <c r="B50" s="261"/>
      <c r="C50" s="262"/>
      <c r="D50" s="262"/>
      <c r="E50" s="262"/>
      <c r="F50" s="262"/>
      <c r="G50" s="272"/>
      <c r="H50" s="272"/>
      <c r="I50" s="262"/>
      <c r="J50" s="262"/>
      <c r="K50" s="262"/>
      <c r="L50" s="272"/>
      <c r="M50" s="272"/>
    </row>
    <row r="51" spans="2:13" s="264" customFormat="1" x14ac:dyDescent="0.35">
      <c r="B51" s="261"/>
      <c r="C51" s="262"/>
      <c r="D51" s="262"/>
      <c r="E51" s="262"/>
      <c r="F51" s="262"/>
      <c r="G51" s="273"/>
      <c r="H51" s="273"/>
      <c r="I51" s="262"/>
      <c r="J51" s="262"/>
      <c r="K51" s="262"/>
      <c r="L51" s="273"/>
      <c r="M51" s="273"/>
    </row>
    <row r="52" spans="2:13" s="264" customFormat="1" x14ac:dyDescent="0.35">
      <c r="B52" s="274"/>
      <c r="C52" s="262"/>
      <c r="D52" s="262"/>
      <c r="E52" s="262"/>
      <c r="F52" s="262"/>
      <c r="G52" s="268"/>
      <c r="H52" s="268"/>
      <c r="I52" s="262"/>
      <c r="J52" s="262"/>
      <c r="K52" s="262"/>
      <c r="L52" s="268"/>
      <c r="M52" s="268"/>
    </row>
    <row r="53" spans="2:13" s="264" customFormat="1" x14ac:dyDescent="0.35">
      <c r="B53" s="275"/>
      <c r="C53" s="262"/>
      <c r="D53" s="262"/>
      <c r="E53" s="262"/>
      <c r="F53" s="262"/>
      <c r="G53" s="268"/>
      <c r="H53" s="268"/>
      <c r="I53" s="262"/>
      <c r="J53" s="262"/>
      <c r="K53" s="262"/>
      <c r="L53" s="268"/>
      <c r="M53" s="268"/>
    </row>
    <row r="54" spans="2:13" s="264" customFormat="1" x14ac:dyDescent="0.35">
      <c r="B54" s="275"/>
      <c r="C54" s="276"/>
      <c r="D54" s="276"/>
      <c r="E54" s="276"/>
      <c r="F54" s="276"/>
      <c r="G54" s="277"/>
      <c r="H54" s="277"/>
      <c r="I54" s="276"/>
      <c r="J54" s="276"/>
      <c r="K54" s="276"/>
      <c r="L54" s="277"/>
      <c r="M54" s="277"/>
    </row>
    <row r="55" spans="2:13" s="264" customFormat="1" x14ac:dyDescent="0.35">
      <c r="B55" s="274"/>
      <c r="C55" s="262"/>
      <c r="D55" s="262"/>
      <c r="E55" s="262"/>
      <c r="F55" s="262"/>
      <c r="G55" s="268"/>
      <c r="H55" s="268"/>
      <c r="I55" s="262"/>
      <c r="J55" s="262"/>
      <c r="K55" s="262"/>
      <c r="L55" s="268"/>
      <c r="M55" s="268"/>
    </row>
    <row r="56" spans="2:13" s="264" customFormat="1" x14ac:dyDescent="0.35">
      <c r="B56" s="274"/>
      <c r="C56" s="262"/>
      <c r="D56" s="262"/>
      <c r="E56" s="262"/>
      <c r="F56" s="262"/>
      <c r="G56" s="268"/>
      <c r="H56" s="268"/>
      <c r="I56" s="262"/>
      <c r="J56" s="262"/>
      <c r="K56" s="262"/>
      <c r="L56" s="268"/>
      <c r="M56" s="268"/>
    </row>
    <row r="57" spans="2:13" s="264" customFormat="1" x14ac:dyDescent="0.35">
      <c r="B57" s="274"/>
      <c r="C57" s="262"/>
      <c r="D57" s="262"/>
      <c r="E57" s="262"/>
      <c r="F57" s="262"/>
      <c r="G57" s="268"/>
      <c r="H57" s="268"/>
      <c r="I57" s="262"/>
      <c r="J57" s="262"/>
      <c r="K57" s="262"/>
      <c r="L57" s="268"/>
      <c r="M57" s="268"/>
    </row>
    <row r="58" spans="2:13" s="264" customFormat="1" x14ac:dyDescent="0.35">
      <c r="B58" s="261"/>
      <c r="C58" s="265"/>
      <c r="D58" s="265"/>
      <c r="E58" s="265"/>
      <c r="F58" s="265"/>
      <c r="G58" s="263"/>
      <c r="H58" s="263"/>
      <c r="I58" s="265"/>
      <c r="J58" s="265"/>
      <c r="K58" s="265"/>
      <c r="L58" s="263"/>
      <c r="M58" s="263"/>
    </row>
    <row r="59" spans="2:13" s="264" customFormat="1" x14ac:dyDescent="0.35">
      <c r="B59" s="274"/>
      <c r="C59" s="262"/>
      <c r="D59" s="262"/>
      <c r="E59" s="262"/>
      <c r="F59" s="262"/>
      <c r="G59" s="268"/>
      <c r="H59" s="268"/>
      <c r="I59" s="262"/>
      <c r="J59" s="262"/>
      <c r="K59" s="262"/>
      <c r="L59" s="268"/>
      <c r="M59" s="268"/>
    </row>
    <row r="60" spans="2:13" s="264" customFormat="1" x14ac:dyDescent="0.35">
      <c r="B60" s="278"/>
      <c r="C60" s="262"/>
      <c r="D60" s="262"/>
      <c r="E60" s="262"/>
      <c r="F60" s="262"/>
      <c r="G60" s="268"/>
      <c r="H60" s="268"/>
      <c r="I60" s="262"/>
      <c r="J60" s="262"/>
      <c r="K60" s="262"/>
      <c r="L60" s="268"/>
      <c r="M60" s="268"/>
    </row>
    <row r="61" spans="2:13" s="264" customFormat="1" x14ac:dyDescent="0.35">
      <c r="B61" s="279"/>
      <c r="C61" s="262"/>
      <c r="D61" s="262"/>
      <c r="E61" s="262"/>
      <c r="F61" s="262"/>
      <c r="G61" s="268"/>
      <c r="H61" s="268"/>
      <c r="I61" s="262"/>
      <c r="J61" s="262"/>
      <c r="K61" s="262"/>
      <c r="L61" s="268"/>
      <c r="M61" s="268"/>
    </row>
    <row r="62" spans="2:13" s="264" customFormat="1" x14ac:dyDescent="0.35">
      <c r="B62" s="278"/>
      <c r="C62" s="262"/>
      <c r="D62" s="262"/>
      <c r="E62" s="262"/>
      <c r="F62" s="262"/>
      <c r="G62" s="268"/>
      <c r="H62" s="268"/>
      <c r="I62" s="262"/>
      <c r="J62" s="262"/>
      <c r="K62" s="262"/>
      <c r="L62" s="268"/>
      <c r="M62" s="268"/>
    </row>
    <row r="63" spans="2:13" s="264" customFormat="1" x14ac:dyDescent="0.35">
      <c r="B63" s="278"/>
      <c r="C63" s="262"/>
      <c r="D63" s="262"/>
      <c r="E63" s="262"/>
      <c r="F63" s="262"/>
      <c r="G63" s="268"/>
      <c r="H63" s="268"/>
      <c r="I63" s="262"/>
      <c r="J63" s="262"/>
      <c r="K63" s="262"/>
      <c r="L63" s="268"/>
      <c r="M63" s="268"/>
    </row>
    <row r="64" spans="2:13" s="264" customFormat="1" x14ac:dyDescent="0.35">
      <c r="B64" s="280"/>
      <c r="C64" s="262"/>
      <c r="D64" s="262"/>
      <c r="E64" s="262"/>
      <c r="F64" s="262"/>
      <c r="G64" s="268"/>
      <c r="H64" s="268"/>
      <c r="I64" s="262"/>
      <c r="J64" s="262"/>
      <c r="K64" s="262"/>
      <c r="L64" s="268"/>
      <c r="M64" s="268"/>
    </row>
    <row r="65" spans="2:13" s="264" customFormat="1" x14ac:dyDescent="0.35">
      <c r="B65" s="280"/>
      <c r="C65" s="262"/>
      <c r="D65" s="262"/>
      <c r="E65" s="262"/>
      <c r="F65" s="262"/>
      <c r="G65" s="268"/>
      <c r="H65" s="268"/>
      <c r="I65" s="262"/>
      <c r="J65" s="262"/>
      <c r="K65" s="262"/>
      <c r="L65" s="268"/>
      <c r="M65" s="268"/>
    </row>
    <row r="66" spans="2:13" s="264" customFormat="1" x14ac:dyDescent="0.35">
      <c r="B66" s="278"/>
      <c r="C66" s="262"/>
      <c r="D66" s="262"/>
      <c r="E66" s="262"/>
      <c r="F66" s="262"/>
      <c r="G66" s="268"/>
      <c r="H66" s="268"/>
      <c r="I66" s="262"/>
      <c r="J66" s="262"/>
      <c r="K66" s="262"/>
      <c r="L66" s="268"/>
      <c r="M66" s="268"/>
    </row>
    <row r="67" spans="2:13" s="264" customFormat="1" x14ac:dyDescent="0.35">
      <c r="B67" s="279"/>
      <c r="C67" s="262"/>
      <c r="D67" s="262"/>
      <c r="E67" s="262"/>
      <c r="F67" s="262"/>
      <c r="G67" s="268"/>
      <c r="H67" s="268"/>
      <c r="I67" s="262"/>
      <c r="J67" s="262"/>
      <c r="K67" s="262"/>
      <c r="L67" s="268"/>
      <c r="M67" s="268"/>
    </row>
    <row r="68" spans="2:13" s="264" customFormat="1" x14ac:dyDescent="0.35">
      <c r="B68" s="261"/>
      <c r="C68" s="265"/>
      <c r="D68" s="265"/>
      <c r="E68" s="265"/>
      <c r="F68" s="265"/>
      <c r="G68" s="263"/>
      <c r="H68" s="263"/>
      <c r="I68" s="265"/>
      <c r="J68" s="265"/>
      <c r="K68" s="265"/>
      <c r="L68" s="263"/>
      <c r="M68" s="263"/>
    </row>
    <row r="69" spans="2:13" x14ac:dyDescent="0.35">
      <c r="B69" s="104"/>
      <c r="C69" s="105"/>
      <c r="D69" s="105"/>
      <c r="E69" s="106"/>
      <c r="F69" s="106"/>
      <c r="G69" s="106"/>
      <c r="H69" s="106"/>
      <c r="I69" s="106"/>
      <c r="J69" s="106"/>
      <c r="K69" s="107"/>
      <c r="L69" s="107"/>
      <c r="M69" s="107"/>
    </row>
    <row r="70" spans="2:13" x14ac:dyDescent="0.35">
      <c r="B70" s="108"/>
      <c r="C70" s="108"/>
      <c r="D70" s="108"/>
      <c r="E70" s="108"/>
      <c r="F70" s="108"/>
      <c r="G70" s="108"/>
      <c r="H70" s="108"/>
      <c r="I70" s="108"/>
      <c r="J70" s="108"/>
      <c r="K70" s="108"/>
      <c r="L70" s="109"/>
      <c r="M70" s="110"/>
    </row>
    <row r="71" spans="2:13" x14ac:dyDescent="0.35">
      <c r="B71" s="111"/>
      <c r="C71" s="112"/>
      <c r="D71" s="63"/>
      <c r="E71" s="63"/>
      <c r="F71" s="113"/>
      <c r="G71" s="113"/>
      <c r="H71" s="113"/>
      <c r="I71" s="63"/>
      <c r="J71" s="114"/>
      <c r="K71" s="109"/>
      <c r="L71" s="109"/>
      <c r="M71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0A240-9989-4465-AA8E-B619783E8A07}">
  <dimension ref="B1:U12"/>
  <sheetViews>
    <sheetView showGridLines="0" workbookViewId="0">
      <selection activeCell="O14" sqref="O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68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79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17</v>
      </c>
      <c r="D7" s="136">
        <v>17</v>
      </c>
      <c r="E7" s="137">
        <v>17</v>
      </c>
      <c r="F7" s="138">
        <v>10.39012</v>
      </c>
      <c r="G7" s="139">
        <v>0.61118352941176468</v>
      </c>
      <c r="H7" s="137">
        <v>17</v>
      </c>
      <c r="I7" s="138">
        <v>9.5079791999999994</v>
      </c>
      <c r="J7" s="139">
        <v>0.55929289411764704</v>
      </c>
      <c r="K7" s="137">
        <v>17</v>
      </c>
      <c r="L7" s="138">
        <v>9.8083070400000008</v>
      </c>
      <c r="M7" s="139">
        <v>0.57695923764705892</v>
      </c>
      <c r="N7" s="137">
        <v>17</v>
      </c>
      <c r="O7" s="138">
        <v>10.298999999999999</v>
      </c>
      <c r="P7" s="139">
        <v>0.60582352941176465</v>
      </c>
      <c r="Q7" s="137">
        <v>17</v>
      </c>
      <c r="R7" s="138">
        <v>10.772754000000001</v>
      </c>
      <c r="S7" s="138">
        <v>0.63369141176470589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8</v>
      </c>
      <c r="D8" s="142">
        <v>8</v>
      </c>
      <c r="E8" s="143">
        <v>8</v>
      </c>
      <c r="F8" s="144">
        <v>1.98848</v>
      </c>
      <c r="G8" s="145">
        <v>0.24856</v>
      </c>
      <c r="H8" s="143">
        <v>8</v>
      </c>
      <c r="I8" s="144">
        <v>2.09</v>
      </c>
      <c r="J8" s="145">
        <v>0.26124999999999998</v>
      </c>
      <c r="K8" s="143">
        <v>8</v>
      </c>
      <c r="L8" s="144">
        <v>2.1714201600000003</v>
      </c>
      <c r="M8" s="145">
        <v>0.27142752000000003</v>
      </c>
      <c r="N8" s="143">
        <v>8</v>
      </c>
      <c r="O8" s="144">
        <v>2.2770000000000001</v>
      </c>
      <c r="P8" s="145">
        <v>0.28462500000000002</v>
      </c>
      <c r="Q8" s="146">
        <v>8</v>
      </c>
      <c r="R8" s="144">
        <v>2.381742</v>
      </c>
      <c r="S8" s="144">
        <v>0.29771775</v>
      </c>
      <c r="T8" s="147">
        <v>0</v>
      </c>
      <c r="U8" s="148">
        <v>0.47058823529411764</v>
      </c>
    </row>
    <row r="9" spans="2:21" x14ac:dyDescent="0.35">
      <c r="B9" s="141" t="s">
        <v>86</v>
      </c>
      <c r="C9" s="149">
        <v>6</v>
      </c>
      <c r="D9" s="149">
        <v>6</v>
      </c>
      <c r="E9" s="150">
        <v>6</v>
      </c>
      <c r="F9" s="151">
        <v>3.2146400000000002</v>
      </c>
      <c r="G9" s="152">
        <v>0.53577333333333332</v>
      </c>
      <c r="H9" s="150">
        <v>6</v>
      </c>
      <c r="I9" s="151">
        <v>3.4029791999999999</v>
      </c>
      <c r="J9" s="152">
        <v>0.56716319999999998</v>
      </c>
      <c r="K9" s="150">
        <v>6</v>
      </c>
      <c r="L9" s="151">
        <v>3.5103868800000004</v>
      </c>
      <c r="M9" s="152">
        <v>0.58506448000000011</v>
      </c>
      <c r="N9" s="150">
        <v>6</v>
      </c>
      <c r="O9" s="151">
        <v>3.6859999999999999</v>
      </c>
      <c r="P9" s="152">
        <v>0.61433333333333329</v>
      </c>
      <c r="Q9" s="153">
        <v>6</v>
      </c>
      <c r="R9" s="151">
        <v>3.8555560000000004</v>
      </c>
      <c r="S9" s="151">
        <v>0.6425926666666667</v>
      </c>
      <c r="T9" s="154">
        <v>0</v>
      </c>
      <c r="U9" s="155">
        <v>0.35294117647058826</v>
      </c>
    </row>
    <row r="10" spans="2:21" x14ac:dyDescent="0.35">
      <c r="B10" s="141" t="s">
        <v>87</v>
      </c>
      <c r="C10" s="156">
        <v>3</v>
      </c>
      <c r="D10" s="156">
        <v>3</v>
      </c>
      <c r="E10" s="157">
        <v>3</v>
      </c>
      <c r="F10" s="158">
        <v>5.1870000000000003</v>
      </c>
      <c r="G10" s="159">
        <v>1.7290000000000001</v>
      </c>
      <c r="H10" s="157">
        <v>3</v>
      </c>
      <c r="I10" s="158">
        <v>4.0149999999999997</v>
      </c>
      <c r="J10" s="159">
        <v>1.3383333333333332</v>
      </c>
      <c r="K10" s="157">
        <v>3</v>
      </c>
      <c r="L10" s="158">
        <v>4.1265000000000001</v>
      </c>
      <c r="M10" s="159">
        <v>1.3754999999999999</v>
      </c>
      <c r="N10" s="157">
        <v>3</v>
      </c>
      <c r="O10" s="158">
        <v>4.3360000000000003</v>
      </c>
      <c r="P10" s="159">
        <v>1.4453333333333334</v>
      </c>
      <c r="Q10" s="160">
        <v>3</v>
      </c>
      <c r="R10" s="158">
        <v>4.5354559999999999</v>
      </c>
      <c r="S10" s="158">
        <v>1.5118186666666666</v>
      </c>
      <c r="T10" s="161">
        <v>0</v>
      </c>
      <c r="U10" s="162">
        <v>0.17647058823529413</v>
      </c>
    </row>
    <row r="11" spans="2:21" x14ac:dyDescent="0.35">
      <c r="B11" s="163"/>
      <c r="C11" s="164"/>
      <c r="D11" s="164"/>
      <c r="E11" s="164"/>
      <c r="F11" s="164"/>
      <c r="G11" s="164"/>
      <c r="H11" s="164"/>
      <c r="I11" s="165"/>
      <c r="J11" s="165"/>
      <c r="K11" s="164"/>
      <c r="L11" s="165"/>
      <c r="M11" s="165"/>
      <c r="N11" s="164"/>
      <c r="O11" s="165"/>
      <c r="P11" s="165"/>
      <c r="Q11" s="164"/>
      <c r="R11" s="165"/>
      <c r="S11" s="165"/>
      <c r="T11" s="166"/>
      <c r="U11" s="166"/>
    </row>
    <row r="12" spans="2:21" x14ac:dyDescent="0.35"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6C798-8D86-45DF-BB74-9F354FB02397}">
  <dimension ref="B1:AB9"/>
  <sheetViews>
    <sheetView showGridLines="0" workbookViewId="0">
      <selection activeCell="M9" sqref="M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88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33.75" customHeight="1" x14ac:dyDescent="0.35">
      <c r="B5" s="9" t="s">
        <v>166</v>
      </c>
      <c r="C5" s="9" t="s">
        <v>91</v>
      </c>
      <c r="D5" s="244" t="s">
        <v>167</v>
      </c>
      <c r="E5" s="10">
        <v>136</v>
      </c>
      <c r="F5" s="10">
        <v>131</v>
      </c>
      <c r="G5" s="10">
        <v>155</v>
      </c>
      <c r="H5" s="10">
        <v>158</v>
      </c>
      <c r="I5" s="10">
        <v>159</v>
      </c>
      <c r="J5" s="10">
        <v>162</v>
      </c>
      <c r="K5" s="11">
        <v>162</v>
      </c>
    </row>
    <row r="6" spans="2:28" ht="21" x14ac:dyDescent="0.35">
      <c r="B6" s="12" t="s">
        <v>168</v>
      </c>
      <c r="C6" s="9" t="s">
        <v>91</v>
      </c>
      <c r="D6" s="245"/>
      <c r="E6" s="10" t="s">
        <v>169</v>
      </c>
      <c r="F6" s="10" t="s">
        <v>170</v>
      </c>
      <c r="G6" s="10" t="s">
        <v>171</v>
      </c>
      <c r="H6" s="10" t="s">
        <v>172</v>
      </c>
      <c r="I6" s="10" t="s">
        <v>173</v>
      </c>
      <c r="J6" s="10" t="s">
        <v>174</v>
      </c>
      <c r="K6" s="281">
        <v>2535413</v>
      </c>
    </row>
    <row r="7" spans="2:28" ht="31.5" x14ac:dyDescent="0.35">
      <c r="B7" s="12" t="s">
        <v>175</v>
      </c>
      <c r="C7" s="9" t="s">
        <v>90</v>
      </c>
      <c r="D7" s="245"/>
      <c r="E7" s="10">
        <v>145</v>
      </c>
      <c r="F7" s="10">
        <v>145</v>
      </c>
      <c r="G7" s="10">
        <v>150</v>
      </c>
      <c r="H7" s="10">
        <v>160</v>
      </c>
      <c r="I7" s="10">
        <v>160</v>
      </c>
      <c r="J7" s="10">
        <v>160</v>
      </c>
      <c r="K7" s="11">
        <v>162</v>
      </c>
    </row>
    <row r="8" spans="2:28" ht="31.5" x14ac:dyDescent="0.35">
      <c r="B8" s="12" t="s">
        <v>176</v>
      </c>
      <c r="C8" s="9" t="s">
        <v>90</v>
      </c>
      <c r="D8" s="245"/>
      <c r="E8" s="10" t="s">
        <v>177</v>
      </c>
      <c r="F8" s="10" t="s">
        <v>178</v>
      </c>
      <c r="G8" s="10" t="s">
        <v>179</v>
      </c>
      <c r="H8" s="10" t="s">
        <v>180</v>
      </c>
      <c r="I8" s="10" t="s">
        <v>181</v>
      </c>
      <c r="J8" s="10">
        <v>117331</v>
      </c>
      <c r="K8" s="281">
        <v>117342</v>
      </c>
    </row>
    <row r="9" spans="2:28" ht="31.5" x14ac:dyDescent="0.35">
      <c r="B9" s="176" t="s">
        <v>182</v>
      </c>
      <c r="C9" s="177" t="s">
        <v>91</v>
      </c>
      <c r="D9" s="246"/>
      <c r="E9" s="178" t="s">
        <v>183</v>
      </c>
      <c r="F9" s="178" t="s">
        <v>184</v>
      </c>
      <c r="G9" s="178" t="s">
        <v>185</v>
      </c>
      <c r="H9" s="282">
        <v>63185</v>
      </c>
      <c r="I9" s="282">
        <v>63816</v>
      </c>
      <c r="J9" s="282">
        <v>64012</v>
      </c>
      <c r="K9" s="283">
        <v>64055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5F23-E335-4C0D-87D9-0525B4B7BFD5}">
  <dimension ref="B1:M83"/>
  <sheetViews>
    <sheetView showGridLines="0" topLeftCell="A29" workbookViewId="0">
      <selection activeCell="P32" sqref="P3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89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1028.1363463207458</v>
      </c>
      <c r="D5" s="29">
        <v>839.02610139000024</v>
      </c>
      <c r="E5" s="29">
        <v>862.1100483593334</v>
      </c>
      <c r="F5" s="30">
        <v>615.04856941266689</v>
      </c>
      <c r="G5" s="31">
        <v>-0.157</v>
      </c>
      <c r="H5" s="31">
        <v>0.7</v>
      </c>
      <c r="I5" s="29">
        <v>606.62019734746139</v>
      </c>
      <c r="J5" s="29">
        <v>815.41014536087232</v>
      </c>
      <c r="K5" s="29">
        <v>863.1434111196852</v>
      </c>
      <c r="L5" s="31">
        <v>0.12</v>
      </c>
      <c r="M5" s="32">
        <v>0.629</v>
      </c>
    </row>
    <row r="6" spans="2:13" x14ac:dyDescent="0.35">
      <c r="B6" s="28" t="s">
        <v>90</v>
      </c>
      <c r="C6" s="29">
        <v>248.07787786</v>
      </c>
      <c r="D6" s="29">
        <v>258.96127300000001</v>
      </c>
      <c r="E6" s="29">
        <v>280.48556300000001</v>
      </c>
      <c r="F6" s="30">
        <v>318.72769399999999</v>
      </c>
      <c r="G6" s="31">
        <v>8.6999999999999994E-2</v>
      </c>
      <c r="H6" s="31">
        <v>0.23799999999999999</v>
      </c>
      <c r="I6" s="29">
        <v>320.19070764999998</v>
      </c>
      <c r="J6" s="29">
        <v>332.54509959182997</v>
      </c>
      <c r="K6" s="29">
        <v>346.59457985930106</v>
      </c>
      <c r="L6" s="31">
        <v>2.8000000000000001E-2</v>
      </c>
      <c r="M6" s="33">
        <v>0.28999999999999998</v>
      </c>
    </row>
    <row r="7" spans="2:13" x14ac:dyDescent="0.35">
      <c r="B7" s="28" t="s">
        <v>91</v>
      </c>
      <c r="C7" s="29">
        <v>61.805</v>
      </c>
      <c r="D7" s="29">
        <v>60.820658999999999</v>
      </c>
      <c r="E7" s="29">
        <v>67.433171999999985</v>
      </c>
      <c r="F7" s="30">
        <v>78.858084000000019</v>
      </c>
      <c r="G7" s="31">
        <v>8.5000000000000006E-2</v>
      </c>
      <c r="H7" s="31">
        <v>5.8000000000000003E-2</v>
      </c>
      <c r="I7" s="29">
        <v>83.987389100000001</v>
      </c>
      <c r="J7" s="29">
        <v>87.471473159340007</v>
      </c>
      <c r="K7" s="29">
        <v>90.660902148493633</v>
      </c>
      <c r="L7" s="31">
        <v>4.8000000000000001E-2</v>
      </c>
      <c r="M7" s="33">
        <v>7.4999999999999997E-2</v>
      </c>
    </row>
    <row r="8" spans="2:13" x14ac:dyDescent="0.35">
      <c r="B8" s="28" t="s">
        <v>92</v>
      </c>
      <c r="C8" s="29">
        <v>0</v>
      </c>
      <c r="D8" s="29">
        <v>1.718</v>
      </c>
      <c r="E8" s="29">
        <v>8.3000000000000007</v>
      </c>
      <c r="F8" s="30">
        <v>9.3000000000000007</v>
      </c>
      <c r="G8" s="31">
        <v>0</v>
      </c>
      <c r="H8" s="31">
        <v>4.0000000000000001E-3</v>
      </c>
      <c r="I8" s="29">
        <v>9.8559999999999999</v>
      </c>
      <c r="J8" s="29">
        <v>10.297000000000001</v>
      </c>
      <c r="K8" s="29">
        <v>0</v>
      </c>
      <c r="L8" s="31">
        <v>-1</v>
      </c>
      <c r="M8" s="33">
        <v>7.0000000000000001E-3</v>
      </c>
    </row>
    <row r="9" spans="2:13" x14ac:dyDescent="0.35">
      <c r="B9" s="34" t="s">
        <v>52</v>
      </c>
      <c r="C9" s="35">
        <v>1338.0192241807458</v>
      </c>
      <c r="D9" s="35">
        <v>1160.5260333900003</v>
      </c>
      <c r="E9" s="35">
        <v>1218.3287833593333</v>
      </c>
      <c r="F9" s="36">
        <v>1021.9343474126667</v>
      </c>
      <c r="G9" s="37">
        <v>-8.5999999999999993E-2</v>
      </c>
      <c r="H9" s="38">
        <v>1</v>
      </c>
      <c r="I9" s="35">
        <v>1020.6542940974614</v>
      </c>
      <c r="J9" s="35">
        <v>1245.7237181120422</v>
      </c>
      <c r="K9" s="35">
        <v>1300.3988931274801</v>
      </c>
      <c r="L9" s="39">
        <v>8.4000000000000005E-2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93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54</v>
      </c>
      <c r="C12" s="44"/>
      <c r="D12" s="45" t="s">
        <v>42</v>
      </c>
      <c r="E12" s="46"/>
      <c r="F12" s="47" t="s">
        <v>43</v>
      </c>
      <c r="G12" s="48" t="s">
        <v>44</v>
      </c>
      <c r="H12" s="48" t="s">
        <v>45</v>
      </c>
      <c r="I12" s="49" t="s">
        <v>46</v>
      </c>
      <c r="J12" s="50"/>
      <c r="K12" s="51"/>
      <c r="L12" s="48" t="s">
        <v>44</v>
      </c>
      <c r="M12" s="52" t="s">
        <v>45</v>
      </c>
    </row>
    <row r="13" spans="2:13" x14ac:dyDescent="0.35">
      <c r="B13" s="53" t="s">
        <v>47</v>
      </c>
      <c r="C13" s="54" t="s">
        <v>7</v>
      </c>
      <c r="D13" s="54" t="s">
        <v>8</v>
      </c>
      <c r="E13" s="54" t="s">
        <v>9</v>
      </c>
      <c r="F13" s="55" t="s">
        <v>10</v>
      </c>
      <c r="G13" s="230" t="s">
        <v>48</v>
      </c>
      <c r="H13" s="231"/>
      <c r="I13" s="54" t="s">
        <v>11</v>
      </c>
      <c r="J13" s="54" t="s">
        <v>12</v>
      </c>
      <c r="K13" s="54" t="s">
        <v>13</v>
      </c>
      <c r="L13" s="230" t="s">
        <v>49</v>
      </c>
      <c r="M13" s="232"/>
    </row>
    <row r="14" spans="2:13" x14ac:dyDescent="0.35">
      <c r="B14" s="56" t="s">
        <v>55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56</v>
      </c>
      <c r="C15" s="63">
        <v>96.109356399999982</v>
      </c>
      <c r="D15" s="63">
        <v>94.365902000000006</v>
      </c>
      <c r="E15" s="63">
        <v>190.88356800000003</v>
      </c>
      <c r="F15" s="64">
        <v>221.44849027500001</v>
      </c>
      <c r="G15" s="65">
        <v>0.32100000000000001</v>
      </c>
      <c r="H15" s="65">
        <v>0.157</v>
      </c>
      <c r="I15" s="63">
        <v>247.19220572500001</v>
      </c>
      <c r="J15" s="63">
        <v>256.87876231876237</v>
      </c>
      <c r="K15" s="63">
        <v>246.0307022925245</v>
      </c>
      <c r="L15" s="65">
        <v>3.5999999999999997E-2</v>
      </c>
      <c r="M15" s="66">
        <v>0.214</v>
      </c>
    </row>
    <row r="16" spans="2:13" ht="19" x14ac:dyDescent="0.35">
      <c r="B16" s="67" t="s">
        <v>57</v>
      </c>
      <c r="C16" s="68">
        <v>16.89889269</v>
      </c>
      <c r="D16" s="69">
        <v>50.021399000000002</v>
      </c>
      <c r="E16" s="70">
        <v>136.48666700000001</v>
      </c>
      <c r="F16" s="70">
        <v>166.18863035000001</v>
      </c>
      <c r="G16" s="71">
        <v>1.1419999999999999</v>
      </c>
      <c r="H16" s="71">
        <v>9.4E-2</v>
      </c>
      <c r="I16" s="69">
        <v>181.182401</v>
      </c>
      <c r="J16" s="69">
        <v>189.52390013599998</v>
      </c>
      <c r="K16" s="70">
        <v>199.745783307376</v>
      </c>
      <c r="L16" s="71">
        <v>6.3E-2</v>
      </c>
      <c r="M16" s="71">
        <v>0.16200000000000001</v>
      </c>
    </row>
    <row r="17" spans="2:13" x14ac:dyDescent="0.35">
      <c r="B17" s="67" t="s">
        <v>94</v>
      </c>
      <c r="C17" s="91">
        <v>2.2679999999999998</v>
      </c>
      <c r="D17" s="92">
        <v>4.7809999999999997</v>
      </c>
      <c r="E17" s="93">
        <v>7.8940000000000001</v>
      </c>
      <c r="F17" s="93">
        <v>12.252000000000001</v>
      </c>
      <c r="G17" s="94">
        <v>0.755</v>
      </c>
      <c r="H17" s="94">
        <v>7.0000000000000001E-3</v>
      </c>
      <c r="I17" s="92">
        <v>16.633599999999998</v>
      </c>
      <c r="J17" s="92">
        <v>18.002209279999999</v>
      </c>
      <c r="K17" s="93">
        <v>20.617119744</v>
      </c>
      <c r="L17" s="94">
        <v>0.189</v>
      </c>
      <c r="M17" s="94">
        <v>1.4999999999999999E-2</v>
      </c>
    </row>
    <row r="18" spans="2:13" x14ac:dyDescent="0.35">
      <c r="B18" s="67" t="s">
        <v>58</v>
      </c>
      <c r="C18" s="72">
        <v>79.210463709999985</v>
      </c>
      <c r="D18" s="73">
        <v>44.344502999999996</v>
      </c>
      <c r="E18" s="74">
        <v>54.396901</v>
      </c>
      <c r="F18" s="74">
        <v>55.259859924999994</v>
      </c>
      <c r="G18" s="75">
        <v>-0.113</v>
      </c>
      <c r="H18" s="75">
        <v>6.3E-2</v>
      </c>
      <c r="I18" s="73">
        <v>66.009804724999995</v>
      </c>
      <c r="J18" s="73">
        <v>67.354862182762361</v>
      </c>
      <c r="K18" s="74">
        <v>46.284918985148479</v>
      </c>
      <c r="L18" s="75">
        <v>-5.7000000000000002E-2</v>
      </c>
      <c r="M18" s="75">
        <v>5.1999999999999998E-2</v>
      </c>
    </row>
    <row r="19" spans="2:13" x14ac:dyDescent="0.35">
      <c r="B19" s="76" t="s">
        <v>59</v>
      </c>
      <c r="C19" s="63">
        <v>724.82476899999995</v>
      </c>
      <c r="D19" s="63">
        <v>823.13654700000006</v>
      </c>
      <c r="E19" s="63">
        <v>819.56154359999994</v>
      </c>
      <c r="F19" s="77">
        <v>787.26472560000002</v>
      </c>
      <c r="G19" s="78">
        <v>2.8000000000000001E-2</v>
      </c>
      <c r="H19" s="78">
        <v>0.84299999999999997</v>
      </c>
      <c r="I19" s="63">
        <v>773.4601382970236</v>
      </c>
      <c r="J19" s="63">
        <v>988.84512300000006</v>
      </c>
      <c r="K19" s="63">
        <v>1054.3677089655266</v>
      </c>
      <c r="L19" s="78">
        <v>0.10199999999999999</v>
      </c>
      <c r="M19" s="79">
        <v>0.78600000000000003</v>
      </c>
    </row>
    <row r="20" spans="2:13" x14ac:dyDescent="0.35">
      <c r="B20" s="80" t="s">
        <v>60</v>
      </c>
      <c r="C20" s="81">
        <v>820.93412539999997</v>
      </c>
      <c r="D20" s="81">
        <v>917.50244900000007</v>
      </c>
      <c r="E20" s="82">
        <v>1010.4451116</v>
      </c>
      <c r="F20" s="82">
        <v>1008.7132158750001</v>
      </c>
      <c r="G20" s="83">
        <v>7.0999999999999994E-2</v>
      </c>
      <c r="H20" s="83">
        <v>1</v>
      </c>
      <c r="I20" s="81">
        <v>1020.6523440220236</v>
      </c>
      <c r="J20" s="81">
        <v>1245.7238853187623</v>
      </c>
      <c r="K20" s="82">
        <v>1300.3984112580511</v>
      </c>
      <c r="L20" s="83">
        <v>8.7999999999999995E-2</v>
      </c>
      <c r="M20" s="84">
        <v>1</v>
      </c>
    </row>
    <row r="21" spans="2:13" x14ac:dyDescent="0.35">
      <c r="B21" s="56" t="s">
        <v>61</v>
      </c>
      <c r="C21" s="85"/>
      <c r="D21" s="85"/>
      <c r="E21" s="85"/>
      <c r="F21" s="86"/>
      <c r="G21" s="87"/>
      <c r="H21" s="87"/>
      <c r="I21" s="85"/>
      <c r="J21" s="85"/>
      <c r="K21" s="85"/>
      <c r="L21" s="87"/>
      <c r="M21" s="88"/>
    </row>
    <row r="22" spans="2:13" x14ac:dyDescent="0.35">
      <c r="B22" s="56" t="s">
        <v>62</v>
      </c>
      <c r="C22" s="63">
        <v>1276.2452241807459</v>
      </c>
      <c r="D22" s="63">
        <v>1106.20203339</v>
      </c>
      <c r="E22" s="63">
        <v>1166.4239392693335</v>
      </c>
      <c r="F22" s="64">
        <v>977.98558575766651</v>
      </c>
      <c r="G22" s="89">
        <v>-8.5000000000000006E-2</v>
      </c>
      <c r="H22" s="89">
        <v>0.95499999999999996</v>
      </c>
      <c r="I22" s="63">
        <v>975.37948949114138</v>
      </c>
      <c r="J22" s="63">
        <v>1198.9489446892253</v>
      </c>
      <c r="K22" s="63">
        <v>1254.0530601272133</v>
      </c>
      <c r="L22" s="89">
        <v>8.5999999999999993E-2</v>
      </c>
      <c r="M22" s="90">
        <v>0.96</v>
      </c>
    </row>
    <row r="23" spans="2:13" x14ac:dyDescent="0.35">
      <c r="B23" s="67" t="s">
        <v>63</v>
      </c>
      <c r="C23" s="68">
        <v>448.08233591000004</v>
      </c>
      <c r="D23" s="69">
        <v>446.98276755000001</v>
      </c>
      <c r="E23" s="70">
        <v>451.28970700000008</v>
      </c>
      <c r="F23" s="70">
        <v>510.78883490499993</v>
      </c>
      <c r="G23" s="71">
        <v>4.4999999999999998E-2</v>
      </c>
      <c r="H23" s="71">
        <v>0.39800000000000002</v>
      </c>
      <c r="I23" s="69">
        <v>543.21619905</v>
      </c>
      <c r="J23" s="69">
        <v>560.66708974481003</v>
      </c>
      <c r="K23" s="70">
        <v>583.26440472867932</v>
      </c>
      <c r="L23" s="71">
        <v>4.4999999999999998E-2</v>
      </c>
      <c r="M23" s="71">
        <v>0.48299999999999998</v>
      </c>
    </row>
    <row r="24" spans="2:13" x14ac:dyDescent="0.35">
      <c r="B24" s="67" t="s">
        <v>64</v>
      </c>
      <c r="C24" s="91">
        <v>750.32128357074578</v>
      </c>
      <c r="D24" s="92">
        <v>612.94913384000017</v>
      </c>
      <c r="E24" s="93">
        <v>661.6668552693335</v>
      </c>
      <c r="F24" s="93">
        <v>435.80979762266662</v>
      </c>
      <c r="G24" s="94">
        <v>-0.16600000000000001</v>
      </c>
      <c r="H24" s="94">
        <v>0.51500000000000001</v>
      </c>
      <c r="I24" s="92">
        <v>404.87499444114138</v>
      </c>
      <c r="J24" s="92">
        <v>607.03258068041532</v>
      </c>
      <c r="K24" s="93">
        <v>640.81909129039002</v>
      </c>
      <c r="L24" s="94">
        <v>0.13700000000000001</v>
      </c>
      <c r="M24" s="94">
        <v>0.45100000000000001</v>
      </c>
    </row>
    <row r="25" spans="2:13" x14ac:dyDescent="0.35">
      <c r="B25" s="67" t="s">
        <v>65</v>
      </c>
      <c r="C25" s="91">
        <v>55.580604699999995</v>
      </c>
      <c r="D25" s="92">
        <v>40.016131999999999</v>
      </c>
      <c r="E25" s="93">
        <v>46.686377000000007</v>
      </c>
      <c r="F25" s="93">
        <v>31.38695323</v>
      </c>
      <c r="G25" s="94">
        <v>-0.17299999999999999</v>
      </c>
      <c r="H25" s="94">
        <v>3.5999999999999997E-2</v>
      </c>
      <c r="I25" s="92">
        <v>27.288295999999999</v>
      </c>
      <c r="J25" s="92">
        <v>31.249274264</v>
      </c>
      <c r="K25" s="93">
        <v>29.969564108143999</v>
      </c>
      <c r="L25" s="94">
        <v>-1.4999999999999999E-2</v>
      </c>
      <c r="M25" s="94">
        <v>2.5999999999999999E-2</v>
      </c>
    </row>
    <row r="26" spans="2:13" x14ac:dyDescent="0.35">
      <c r="B26" s="67" t="s">
        <v>95</v>
      </c>
      <c r="C26" s="72">
        <v>22.260999999999999</v>
      </c>
      <c r="D26" s="73">
        <v>6.2539999999999996</v>
      </c>
      <c r="E26" s="74">
        <v>6.7809999999999997</v>
      </c>
      <c r="F26" s="74">
        <v>0</v>
      </c>
      <c r="G26" s="75">
        <v>-1</v>
      </c>
      <c r="H26" s="75">
        <v>7.0000000000000001E-3</v>
      </c>
      <c r="I26" s="73">
        <v>0</v>
      </c>
      <c r="J26" s="73">
        <v>0</v>
      </c>
      <c r="K26" s="74">
        <v>0</v>
      </c>
      <c r="L26" s="75">
        <v>0</v>
      </c>
      <c r="M26" s="75">
        <v>0</v>
      </c>
    </row>
    <row r="27" spans="2:13" x14ac:dyDescent="0.35">
      <c r="B27" s="56" t="s">
        <v>96</v>
      </c>
      <c r="C27" s="63">
        <v>61.774000000000001</v>
      </c>
      <c r="D27" s="63">
        <v>54.323999999999998</v>
      </c>
      <c r="E27" s="63">
        <v>51.904844089999997</v>
      </c>
      <c r="F27" s="64">
        <v>43.948761655000006</v>
      </c>
      <c r="G27" s="168">
        <v>-0.107</v>
      </c>
      <c r="H27" s="168">
        <v>4.4999999999999998E-2</v>
      </c>
      <c r="I27" s="63">
        <v>45.274804606320004</v>
      </c>
      <c r="J27" s="63">
        <v>46.774773422816999</v>
      </c>
      <c r="K27" s="63">
        <v>46.345833000266602</v>
      </c>
      <c r="L27" s="168">
        <v>1.7999999999999999E-2</v>
      </c>
      <c r="M27" s="169">
        <v>0.04</v>
      </c>
    </row>
    <row r="28" spans="2:13" x14ac:dyDescent="0.35">
      <c r="B28" s="80" t="s">
        <v>66</v>
      </c>
      <c r="C28" s="95">
        <v>1338.0192241807458</v>
      </c>
      <c r="D28" s="95">
        <v>1160.5260333900001</v>
      </c>
      <c r="E28" s="96">
        <v>1218.3287833593336</v>
      </c>
      <c r="F28" s="96">
        <v>1021.9343474126665</v>
      </c>
      <c r="G28" s="83">
        <v>-8.5999999999999993E-2</v>
      </c>
      <c r="H28" s="83">
        <v>1</v>
      </c>
      <c r="I28" s="95">
        <v>1020.6542940974614</v>
      </c>
      <c r="J28" s="95">
        <v>1245.7237181120422</v>
      </c>
      <c r="K28" s="96">
        <v>1300.3988931274798</v>
      </c>
      <c r="L28" s="83">
        <v>8.4000000000000005E-2</v>
      </c>
      <c r="M28" s="84">
        <v>1</v>
      </c>
    </row>
    <row r="29" spans="2:13" x14ac:dyDescent="0.35">
      <c r="B29" s="97" t="s">
        <v>67</v>
      </c>
      <c r="C29" s="98">
        <v>-517.1</v>
      </c>
      <c r="D29" s="98">
        <v>-243</v>
      </c>
      <c r="E29" s="99">
        <v>-207.9</v>
      </c>
      <c r="F29" s="99">
        <v>-13.2</v>
      </c>
      <c r="G29" s="100">
        <v>-0.70599999999999996</v>
      </c>
      <c r="H29" s="100"/>
      <c r="I29" s="98">
        <v>0</v>
      </c>
      <c r="J29" s="98">
        <v>0</v>
      </c>
      <c r="K29" s="99">
        <v>0</v>
      </c>
      <c r="L29" s="100">
        <v>-1</v>
      </c>
      <c r="M29" s="101"/>
    </row>
    <row r="30" spans="2:13" x14ac:dyDescent="0.35">
      <c r="B30" s="56"/>
      <c r="C30" s="92"/>
      <c r="D30" s="92"/>
      <c r="E30" s="92"/>
      <c r="F30" s="92"/>
      <c r="G30" s="284"/>
      <c r="H30" s="284"/>
      <c r="I30" s="285"/>
      <c r="J30" s="285"/>
      <c r="K30" s="285"/>
      <c r="L30" s="284"/>
      <c r="M30" s="286"/>
    </row>
    <row r="31" spans="2:13" x14ac:dyDescent="0.35">
      <c r="B31" s="261"/>
      <c r="C31" s="262"/>
      <c r="D31" s="262"/>
      <c r="E31" s="262"/>
      <c r="F31" s="262"/>
      <c r="G31" s="287"/>
      <c r="H31" s="287"/>
      <c r="I31" s="288"/>
      <c r="J31" s="288"/>
      <c r="K31" s="288"/>
      <c r="L31" s="287"/>
      <c r="M31" s="287"/>
    </row>
    <row r="32" spans="2:13" x14ac:dyDescent="0.35">
      <c r="B32" s="261"/>
      <c r="C32" s="265"/>
      <c r="D32" s="265"/>
      <c r="E32" s="265"/>
      <c r="F32" s="265"/>
      <c r="G32" s="287"/>
      <c r="H32" s="287"/>
      <c r="I32" s="289"/>
      <c r="J32" s="289"/>
      <c r="K32" s="289"/>
      <c r="L32" s="287"/>
      <c r="M32" s="287"/>
    </row>
    <row r="33" spans="2:13" x14ac:dyDescent="0.35">
      <c r="B33" s="266"/>
      <c r="C33" s="262"/>
      <c r="D33" s="262"/>
      <c r="E33" s="262"/>
      <c r="F33" s="262"/>
      <c r="G33" s="287"/>
      <c r="H33" s="287"/>
      <c r="I33" s="288"/>
      <c r="J33" s="288"/>
      <c r="K33" s="288"/>
      <c r="L33" s="287"/>
      <c r="M33" s="287"/>
    </row>
    <row r="34" spans="2:13" x14ac:dyDescent="0.35"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7"/>
      <c r="C35" s="262"/>
      <c r="D35" s="262"/>
      <c r="E35" s="262"/>
      <c r="F35" s="262"/>
      <c r="G35" s="290"/>
      <c r="H35" s="290"/>
      <c r="I35" s="288"/>
      <c r="J35" s="288"/>
      <c r="K35" s="288"/>
      <c r="L35" s="290"/>
      <c r="M35" s="290"/>
    </row>
    <row r="36" spans="2:13" x14ac:dyDescent="0.35">
      <c r="B36" s="267"/>
      <c r="C36" s="262"/>
      <c r="D36" s="262"/>
      <c r="E36" s="262"/>
      <c r="F36" s="262"/>
      <c r="G36" s="290"/>
      <c r="H36" s="290"/>
      <c r="I36" s="288"/>
      <c r="J36" s="288"/>
      <c r="K36" s="288"/>
      <c r="L36" s="290"/>
      <c r="M36" s="290"/>
    </row>
    <row r="37" spans="2:13" x14ac:dyDescent="0.35">
      <c r="B37" s="267"/>
      <c r="C37" s="262"/>
      <c r="D37" s="262"/>
      <c r="E37" s="262"/>
      <c r="F37" s="262"/>
      <c r="G37" s="290"/>
      <c r="H37" s="290"/>
      <c r="I37" s="288"/>
      <c r="J37" s="288"/>
      <c r="K37" s="288"/>
      <c r="L37" s="290"/>
      <c r="M37" s="290"/>
    </row>
    <row r="38" spans="2:13" x14ac:dyDescent="0.35">
      <c r="B38" s="267"/>
      <c r="C38" s="262"/>
      <c r="D38" s="262"/>
      <c r="E38" s="262"/>
      <c r="F38" s="262"/>
      <c r="G38" s="290"/>
      <c r="H38" s="290"/>
      <c r="I38" s="288"/>
      <c r="J38" s="288"/>
      <c r="K38" s="288"/>
      <c r="L38" s="290"/>
      <c r="M38" s="290"/>
    </row>
    <row r="39" spans="2:13" x14ac:dyDescent="0.35">
      <c r="B39" s="266"/>
      <c r="C39" s="265"/>
      <c r="D39" s="265"/>
      <c r="E39" s="265"/>
      <c r="F39" s="265"/>
      <c r="G39" s="287"/>
      <c r="H39" s="287"/>
      <c r="I39" s="289"/>
      <c r="J39" s="289"/>
      <c r="K39" s="289"/>
      <c r="L39" s="287"/>
      <c r="M39" s="287"/>
    </row>
    <row r="40" spans="2:13" x14ac:dyDescent="0.35">
      <c r="B40" s="266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2:13" x14ac:dyDescent="0.35">
      <c r="B41" s="269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9"/>
      <c r="C42" s="262"/>
      <c r="D42" s="262"/>
      <c r="E42" s="262"/>
      <c r="F42" s="262"/>
      <c r="G42" s="287"/>
      <c r="H42" s="287"/>
      <c r="I42" s="288"/>
      <c r="J42" s="288"/>
      <c r="K42" s="288"/>
      <c r="L42" s="287"/>
      <c r="M42" s="287"/>
    </row>
    <row r="43" spans="2:13" x14ac:dyDescent="0.35">
      <c r="B43" s="266"/>
      <c r="C43" s="265"/>
      <c r="D43" s="265"/>
      <c r="E43" s="265"/>
      <c r="F43" s="265"/>
      <c r="G43" s="287"/>
      <c r="H43" s="287"/>
      <c r="I43" s="289"/>
      <c r="J43" s="289"/>
      <c r="K43" s="289"/>
      <c r="L43" s="287"/>
      <c r="M43" s="287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7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2:13" x14ac:dyDescent="0.35">
      <c r="B46" s="267"/>
      <c r="C46" s="262"/>
      <c r="D46" s="262"/>
      <c r="E46" s="262"/>
      <c r="F46" s="262"/>
      <c r="G46" s="290"/>
      <c r="H46" s="290"/>
      <c r="I46" s="288"/>
      <c r="J46" s="288"/>
      <c r="K46" s="288"/>
      <c r="L46" s="290"/>
      <c r="M46" s="290"/>
    </row>
    <row r="47" spans="2:13" x14ac:dyDescent="0.35">
      <c r="B47" s="266"/>
      <c r="C47" s="265"/>
      <c r="D47" s="265"/>
      <c r="E47" s="265"/>
      <c r="F47" s="265"/>
      <c r="G47" s="287"/>
      <c r="H47" s="287"/>
      <c r="I47" s="289"/>
      <c r="J47" s="289"/>
      <c r="K47" s="289"/>
      <c r="L47" s="287"/>
      <c r="M47" s="287"/>
    </row>
    <row r="48" spans="2:13" x14ac:dyDescent="0.35">
      <c r="B48" s="269"/>
      <c r="C48" s="265"/>
      <c r="D48" s="265"/>
      <c r="E48" s="265"/>
      <c r="F48" s="265"/>
      <c r="G48" s="287"/>
      <c r="H48" s="287"/>
      <c r="I48" s="289"/>
      <c r="J48" s="289"/>
      <c r="K48" s="289"/>
      <c r="L48" s="287"/>
      <c r="M48" s="287"/>
    </row>
    <row r="49" spans="2:13" x14ac:dyDescent="0.35">
      <c r="B49" s="266"/>
      <c r="C49" s="265"/>
      <c r="D49" s="265"/>
      <c r="E49" s="265"/>
      <c r="F49" s="265"/>
      <c r="G49" s="287"/>
      <c r="H49" s="287"/>
      <c r="I49" s="289"/>
      <c r="J49" s="289"/>
      <c r="K49" s="289"/>
      <c r="L49" s="287"/>
      <c r="M49" s="287"/>
    </row>
    <row r="50" spans="2:13" x14ac:dyDescent="0.35">
      <c r="B50" s="267"/>
      <c r="C50" s="262"/>
      <c r="D50" s="262"/>
      <c r="E50" s="262"/>
      <c r="F50" s="262"/>
      <c r="G50" s="290"/>
      <c r="H50" s="290"/>
      <c r="I50" s="288"/>
      <c r="J50" s="288"/>
      <c r="K50" s="288"/>
      <c r="L50" s="290"/>
      <c r="M50" s="290"/>
    </row>
    <row r="51" spans="2:13" x14ac:dyDescent="0.35">
      <c r="B51" s="267"/>
      <c r="C51" s="262"/>
      <c r="D51" s="262"/>
      <c r="E51" s="262"/>
      <c r="F51" s="262"/>
      <c r="G51" s="290"/>
      <c r="H51" s="290"/>
      <c r="I51" s="288"/>
      <c r="J51" s="288"/>
      <c r="K51" s="288"/>
      <c r="L51" s="290"/>
      <c r="M51" s="290"/>
    </row>
    <row r="52" spans="2:13" x14ac:dyDescent="0.35">
      <c r="B52" s="267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67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67"/>
      <c r="C54" s="262"/>
      <c r="D54" s="262"/>
      <c r="E54" s="262"/>
      <c r="F54" s="262"/>
      <c r="G54" s="290"/>
      <c r="H54" s="290"/>
      <c r="I54" s="288"/>
      <c r="J54" s="288"/>
      <c r="K54" s="288"/>
      <c r="L54" s="290"/>
      <c r="M54" s="290"/>
    </row>
    <row r="55" spans="2:13" x14ac:dyDescent="0.35">
      <c r="B55" s="266"/>
      <c r="C55" s="265"/>
      <c r="D55" s="265"/>
      <c r="E55" s="265"/>
      <c r="F55" s="265"/>
      <c r="G55" s="287"/>
      <c r="H55" s="287"/>
      <c r="I55" s="289"/>
      <c r="J55" s="289"/>
      <c r="K55" s="289"/>
      <c r="L55" s="287"/>
      <c r="M55" s="287"/>
    </row>
    <row r="56" spans="2:13" x14ac:dyDescent="0.35">
      <c r="B56" s="267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2:13" x14ac:dyDescent="0.35">
      <c r="B57" s="267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0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67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66"/>
      <c r="C60" s="265"/>
      <c r="D60" s="265"/>
      <c r="E60" s="265"/>
      <c r="F60" s="265"/>
      <c r="G60" s="287"/>
      <c r="H60" s="287"/>
      <c r="I60" s="289"/>
      <c r="J60" s="289"/>
      <c r="K60" s="289"/>
      <c r="L60" s="287"/>
      <c r="M60" s="287"/>
    </row>
    <row r="61" spans="2:13" x14ac:dyDescent="0.35">
      <c r="B61" s="56"/>
      <c r="C61" s="92"/>
      <c r="D61" s="92"/>
      <c r="E61" s="92"/>
      <c r="F61" s="92"/>
      <c r="G61" s="289"/>
      <c r="H61" s="289"/>
      <c r="I61" s="285"/>
      <c r="J61" s="285"/>
      <c r="K61" s="285"/>
      <c r="L61" s="289"/>
      <c r="M61" s="289"/>
    </row>
    <row r="62" spans="2:13" x14ac:dyDescent="0.35">
      <c r="B62" s="261"/>
      <c r="C62" s="262"/>
      <c r="D62" s="262"/>
      <c r="E62" s="262"/>
      <c r="F62" s="262"/>
      <c r="G62" s="291"/>
      <c r="H62" s="291"/>
      <c r="I62" s="288"/>
      <c r="J62" s="288"/>
      <c r="K62" s="288"/>
      <c r="L62" s="291"/>
      <c r="M62" s="291"/>
    </row>
    <row r="63" spans="2:13" x14ac:dyDescent="0.35">
      <c r="B63" s="274"/>
      <c r="C63" s="262"/>
      <c r="D63" s="262"/>
      <c r="E63" s="262"/>
      <c r="F63" s="262"/>
      <c r="G63" s="290"/>
      <c r="H63" s="290"/>
      <c r="I63" s="288"/>
      <c r="J63" s="288"/>
      <c r="K63" s="288"/>
      <c r="L63" s="290"/>
      <c r="M63" s="290"/>
    </row>
    <row r="64" spans="2:13" x14ac:dyDescent="0.35">
      <c r="B64" s="275"/>
      <c r="C64" s="262"/>
      <c r="D64" s="262"/>
      <c r="E64" s="262"/>
      <c r="F64" s="262"/>
      <c r="G64" s="290"/>
      <c r="H64" s="290"/>
      <c r="I64" s="288"/>
      <c r="J64" s="288"/>
      <c r="K64" s="288"/>
      <c r="L64" s="290"/>
      <c r="M64" s="290"/>
    </row>
    <row r="65" spans="2:13" x14ac:dyDescent="0.35">
      <c r="B65" s="275"/>
      <c r="C65" s="276"/>
      <c r="D65" s="276"/>
      <c r="E65" s="276"/>
      <c r="F65" s="276"/>
      <c r="G65" s="292"/>
      <c r="H65" s="292"/>
      <c r="I65" s="293"/>
      <c r="J65" s="293"/>
      <c r="K65" s="293"/>
      <c r="L65" s="292"/>
      <c r="M65" s="292"/>
    </row>
    <row r="66" spans="2:13" x14ac:dyDescent="0.35">
      <c r="B66" s="274"/>
      <c r="C66" s="262"/>
      <c r="D66" s="262"/>
      <c r="E66" s="262"/>
      <c r="F66" s="262"/>
      <c r="G66" s="290"/>
      <c r="H66" s="290"/>
      <c r="I66" s="288"/>
      <c r="J66" s="288"/>
      <c r="K66" s="288"/>
      <c r="L66" s="290"/>
      <c r="M66" s="290"/>
    </row>
    <row r="67" spans="2:13" x14ac:dyDescent="0.35">
      <c r="B67" s="274"/>
      <c r="C67" s="262"/>
      <c r="D67" s="262"/>
      <c r="E67" s="262"/>
      <c r="F67" s="262"/>
      <c r="G67" s="290"/>
      <c r="H67" s="290"/>
      <c r="I67" s="288"/>
      <c r="J67" s="288"/>
      <c r="K67" s="288"/>
      <c r="L67" s="290"/>
      <c r="M67" s="290"/>
    </row>
    <row r="68" spans="2:13" x14ac:dyDescent="0.35">
      <c r="B68" s="274"/>
      <c r="C68" s="262"/>
      <c r="D68" s="262"/>
      <c r="E68" s="262"/>
      <c r="F68" s="262"/>
      <c r="G68" s="290"/>
      <c r="H68" s="290"/>
      <c r="I68" s="288"/>
      <c r="J68" s="288"/>
      <c r="K68" s="288"/>
      <c r="L68" s="290"/>
      <c r="M68" s="290"/>
    </row>
    <row r="69" spans="2:13" x14ac:dyDescent="0.35">
      <c r="B69" s="274"/>
      <c r="C69" s="262"/>
      <c r="D69" s="262"/>
      <c r="E69" s="262"/>
      <c r="F69" s="262"/>
      <c r="G69" s="290"/>
      <c r="H69" s="290"/>
      <c r="I69" s="288"/>
      <c r="J69" s="288"/>
      <c r="K69" s="288"/>
      <c r="L69" s="290"/>
      <c r="M69" s="290"/>
    </row>
    <row r="70" spans="2:13" x14ac:dyDescent="0.35">
      <c r="B70" s="274"/>
      <c r="C70" s="262"/>
      <c r="D70" s="262"/>
      <c r="E70" s="262"/>
      <c r="F70" s="262"/>
      <c r="G70" s="290"/>
      <c r="H70" s="290"/>
      <c r="I70" s="288"/>
      <c r="J70" s="288"/>
      <c r="K70" s="288"/>
      <c r="L70" s="290"/>
      <c r="M70" s="290"/>
    </row>
    <row r="71" spans="2:13" x14ac:dyDescent="0.35">
      <c r="B71" s="261"/>
      <c r="C71" s="265"/>
      <c r="D71" s="265"/>
      <c r="E71" s="265"/>
      <c r="F71" s="265"/>
      <c r="G71" s="287"/>
      <c r="H71" s="287"/>
      <c r="I71" s="289"/>
      <c r="J71" s="289"/>
      <c r="K71" s="289"/>
      <c r="L71" s="287"/>
      <c r="M71" s="287"/>
    </row>
    <row r="72" spans="2:13" x14ac:dyDescent="0.35">
      <c r="B72" s="274"/>
      <c r="C72" s="262"/>
      <c r="D72" s="262"/>
      <c r="E72" s="262"/>
      <c r="F72" s="262"/>
      <c r="G72" s="290"/>
      <c r="H72" s="290"/>
      <c r="I72" s="288"/>
      <c r="J72" s="288"/>
      <c r="K72" s="288"/>
      <c r="L72" s="290"/>
      <c r="M72" s="290"/>
    </row>
    <row r="73" spans="2:13" x14ac:dyDescent="0.35">
      <c r="B73" s="278"/>
      <c r="C73" s="262"/>
      <c r="D73" s="262"/>
      <c r="E73" s="262"/>
      <c r="F73" s="262"/>
      <c r="G73" s="290"/>
      <c r="H73" s="290"/>
      <c r="I73" s="288"/>
      <c r="J73" s="288"/>
      <c r="K73" s="288"/>
      <c r="L73" s="290"/>
      <c r="M73" s="290"/>
    </row>
    <row r="74" spans="2:13" x14ac:dyDescent="0.35">
      <c r="B74" s="278"/>
      <c r="C74" s="262"/>
      <c r="D74" s="262"/>
      <c r="E74" s="262"/>
      <c r="F74" s="262"/>
      <c r="G74" s="290"/>
      <c r="H74" s="290"/>
      <c r="I74" s="288"/>
      <c r="J74" s="288"/>
      <c r="K74" s="288"/>
      <c r="L74" s="290"/>
      <c r="M74" s="290"/>
    </row>
    <row r="75" spans="2:13" x14ac:dyDescent="0.35">
      <c r="B75" s="279"/>
      <c r="C75" s="262"/>
      <c r="D75" s="262"/>
      <c r="E75" s="262"/>
      <c r="F75" s="262"/>
      <c r="G75" s="290"/>
      <c r="H75" s="290"/>
      <c r="I75" s="288"/>
      <c r="J75" s="288"/>
      <c r="K75" s="288"/>
      <c r="L75" s="290"/>
      <c r="M75" s="290"/>
    </row>
    <row r="76" spans="2:13" x14ac:dyDescent="0.35">
      <c r="B76" s="278"/>
      <c r="C76" s="262"/>
      <c r="D76" s="262"/>
      <c r="E76" s="262"/>
      <c r="F76" s="262"/>
      <c r="G76" s="290"/>
      <c r="H76" s="290"/>
      <c r="I76" s="288"/>
      <c r="J76" s="288"/>
      <c r="K76" s="288"/>
      <c r="L76" s="290"/>
      <c r="M76" s="290"/>
    </row>
    <row r="77" spans="2:13" x14ac:dyDescent="0.35">
      <c r="B77" s="278"/>
      <c r="C77" s="262"/>
      <c r="D77" s="262"/>
      <c r="E77" s="262"/>
      <c r="F77" s="262"/>
      <c r="G77" s="290"/>
      <c r="H77" s="290"/>
      <c r="I77" s="288"/>
      <c r="J77" s="288"/>
      <c r="K77" s="288"/>
      <c r="L77" s="290"/>
      <c r="M77" s="290"/>
    </row>
    <row r="78" spans="2:13" x14ac:dyDescent="0.35">
      <c r="B78" s="278"/>
      <c r="C78" s="262"/>
      <c r="D78" s="262"/>
      <c r="E78" s="262"/>
      <c r="F78" s="262"/>
      <c r="G78" s="290"/>
      <c r="H78" s="290"/>
      <c r="I78" s="288"/>
      <c r="J78" s="288"/>
      <c r="K78" s="288"/>
      <c r="L78" s="290"/>
      <c r="M78" s="290"/>
    </row>
    <row r="79" spans="2:13" x14ac:dyDescent="0.35">
      <c r="B79" s="279"/>
      <c r="C79" s="262"/>
      <c r="D79" s="262"/>
      <c r="E79" s="262"/>
      <c r="F79" s="262"/>
      <c r="G79" s="290"/>
      <c r="H79" s="290"/>
      <c r="I79" s="288"/>
      <c r="J79" s="288"/>
      <c r="K79" s="288"/>
      <c r="L79" s="290"/>
      <c r="M79" s="290"/>
    </row>
    <row r="80" spans="2:13" x14ac:dyDescent="0.35">
      <c r="B80" s="261"/>
      <c r="C80" s="265"/>
      <c r="D80" s="265"/>
      <c r="E80" s="265"/>
      <c r="F80" s="265"/>
      <c r="G80" s="287"/>
      <c r="H80" s="287"/>
      <c r="I80" s="289"/>
      <c r="J80" s="289"/>
      <c r="K80" s="289"/>
      <c r="L80" s="287"/>
      <c r="M80" s="287"/>
    </row>
    <row r="81" spans="2:13" x14ac:dyDescent="0.35">
      <c r="B81" s="104"/>
      <c r="C81" s="105"/>
      <c r="D81" s="105"/>
      <c r="E81" s="106"/>
      <c r="F81" s="106"/>
      <c r="G81" s="106"/>
      <c r="H81" s="106"/>
      <c r="I81" s="106"/>
      <c r="J81" s="106"/>
      <c r="K81" s="107"/>
      <c r="L81" s="107"/>
      <c r="M81" s="107"/>
    </row>
    <row r="82" spans="2:13" x14ac:dyDescent="0.35"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9"/>
      <c r="M82" s="110"/>
    </row>
    <row r="83" spans="2:13" x14ac:dyDescent="0.35">
      <c r="B83" s="111"/>
      <c r="C83" s="112"/>
      <c r="D83" s="63"/>
      <c r="E83" s="63"/>
      <c r="F83" s="113"/>
      <c r="G83" s="113"/>
      <c r="H83" s="113"/>
      <c r="I83" s="63"/>
      <c r="J83" s="114"/>
      <c r="K83" s="109"/>
      <c r="L83" s="109"/>
      <c r="M83" s="10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8B01-602F-457E-9F1E-408CDF2E6C24}">
  <dimension ref="B1:U13"/>
  <sheetViews>
    <sheetView showGridLines="0" workbookViewId="0">
      <selection activeCell="D15" sqref="D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97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98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1043</v>
      </c>
      <c r="D7" s="136">
        <v>1064</v>
      </c>
      <c r="E7" s="137">
        <v>1139</v>
      </c>
      <c r="F7" s="138">
        <v>451.28979713998081</v>
      </c>
      <c r="G7" s="139">
        <v>0.39621580082526847</v>
      </c>
      <c r="H7" s="137">
        <v>1127</v>
      </c>
      <c r="I7" s="138">
        <v>510.78899003810528</v>
      </c>
      <c r="J7" s="139">
        <v>0.45322891751384675</v>
      </c>
      <c r="K7" s="137">
        <v>1081</v>
      </c>
      <c r="L7" s="138">
        <v>543.21632802069109</v>
      </c>
      <c r="M7" s="139">
        <v>0.50251279187853015</v>
      </c>
      <c r="N7" s="137">
        <v>1066</v>
      </c>
      <c r="O7" s="138">
        <v>560.66648156336453</v>
      </c>
      <c r="P7" s="139">
        <v>0.52595354743279976</v>
      </c>
      <c r="Q7" s="137">
        <v>1008</v>
      </c>
      <c r="R7" s="138">
        <v>583.26330208042498</v>
      </c>
      <c r="S7" s="138">
        <v>0.57863422825438982</v>
      </c>
      <c r="T7" s="140">
        <v>-3.6513711157903694E-2</v>
      </c>
      <c r="U7" s="140">
        <v>1</v>
      </c>
    </row>
    <row r="8" spans="2:21" x14ac:dyDescent="0.35">
      <c r="B8" s="141" t="s">
        <v>85</v>
      </c>
      <c r="C8" s="142">
        <v>362</v>
      </c>
      <c r="D8" s="142">
        <v>374</v>
      </c>
      <c r="E8" s="143">
        <v>460</v>
      </c>
      <c r="F8" s="144">
        <v>80.289515464885497</v>
      </c>
      <c r="G8" s="145">
        <v>0.17454242492366412</v>
      </c>
      <c r="H8" s="143">
        <v>431</v>
      </c>
      <c r="I8" s="144">
        <v>100.94167016703808</v>
      </c>
      <c r="J8" s="145">
        <v>0.23420341106041317</v>
      </c>
      <c r="K8" s="143">
        <v>384</v>
      </c>
      <c r="L8" s="144">
        <v>105.37619381913997</v>
      </c>
      <c r="M8" s="145">
        <v>0.27441717140401034</v>
      </c>
      <c r="N8" s="143">
        <v>379</v>
      </c>
      <c r="O8" s="144">
        <v>110.33726170176742</v>
      </c>
      <c r="P8" s="145">
        <v>0.29112733958249976</v>
      </c>
      <c r="Q8" s="146">
        <v>356</v>
      </c>
      <c r="R8" s="144">
        <v>114.47602288201205</v>
      </c>
      <c r="S8" s="144">
        <v>0.3215618620281237</v>
      </c>
      <c r="T8" s="147">
        <v>-6.1737751488731174E-2</v>
      </c>
      <c r="U8" s="148">
        <v>0.36159179693222732</v>
      </c>
    </row>
    <row r="9" spans="2:21" x14ac:dyDescent="0.35">
      <c r="B9" s="141" t="s">
        <v>86</v>
      </c>
      <c r="C9" s="149">
        <v>566</v>
      </c>
      <c r="D9" s="149">
        <v>575</v>
      </c>
      <c r="E9" s="150">
        <v>574</v>
      </c>
      <c r="F9" s="151">
        <v>257.01711202081344</v>
      </c>
      <c r="G9" s="152">
        <v>0.44776500352058091</v>
      </c>
      <c r="H9" s="150">
        <v>578</v>
      </c>
      <c r="I9" s="151">
        <v>283.31838985875515</v>
      </c>
      <c r="J9" s="152">
        <v>0.49017022466912658</v>
      </c>
      <c r="K9" s="150">
        <v>571</v>
      </c>
      <c r="L9" s="151">
        <v>303.43156912392811</v>
      </c>
      <c r="M9" s="152">
        <v>0.53140379881598621</v>
      </c>
      <c r="N9" s="150">
        <v>556</v>
      </c>
      <c r="O9" s="151">
        <v>311.83669964343005</v>
      </c>
      <c r="P9" s="152">
        <v>0.56085737345940656</v>
      </c>
      <c r="Q9" s="153">
        <v>529</v>
      </c>
      <c r="R9" s="151">
        <v>325.72750457860263</v>
      </c>
      <c r="S9" s="151">
        <v>0.61574197462873848</v>
      </c>
      <c r="T9" s="154">
        <v>-2.9096773045364621E-2</v>
      </c>
      <c r="U9" s="155">
        <v>0.52186455109000496</v>
      </c>
    </row>
    <row r="10" spans="2:21" x14ac:dyDescent="0.35">
      <c r="B10" s="141" t="s">
        <v>99</v>
      </c>
      <c r="C10" s="149">
        <v>71</v>
      </c>
      <c r="D10" s="149">
        <v>71</v>
      </c>
      <c r="E10" s="150">
        <v>59</v>
      </c>
      <c r="F10" s="151">
        <v>54.480500493564946</v>
      </c>
      <c r="G10" s="152">
        <v>0.92339831345025336</v>
      </c>
      <c r="H10" s="150">
        <v>73</v>
      </c>
      <c r="I10" s="151">
        <v>66.559380740509397</v>
      </c>
      <c r="J10" s="152">
        <v>0.91177233891108767</v>
      </c>
      <c r="K10" s="150">
        <v>72</v>
      </c>
      <c r="L10" s="151">
        <v>70.477762817738196</v>
      </c>
      <c r="M10" s="152">
        <v>0.97885781691303053</v>
      </c>
      <c r="N10" s="150">
        <v>75</v>
      </c>
      <c r="O10" s="151">
        <v>72.729789135876786</v>
      </c>
      <c r="P10" s="152">
        <v>0.9697305218116905</v>
      </c>
      <c r="Q10" s="153">
        <v>68</v>
      </c>
      <c r="R10" s="151">
        <v>75.28692262096348</v>
      </c>
      <c r="S10" s="151">
        <v>1.1071606267788747</v>
      </c>
      <c r="T10" s="154">
        <v>-2.3373095571775027E-2</v>
      </c>
      <c r="U10" s="155">
        <v>6.7298880302914185E-2</v>
      </c>
    </row>
    <row r="11" spans="2:21" x14ac:dyDescent="0.35">
      <c r="B11" s="141" t="s">
        <v>87</v>
      </c>
      <c r="C11" s="156">
        <v>44</v>
      </c>
      <c r="D11" s="156">
        <v>44</v>
      </c>
      <c r="E11" s="157">
        <v>46</v>
      </c>
      <c r="F11" s="158">
        <v>59.502669160716941</v>
      </c>
      <c r="G11" s="159">
        <v>1.2935362861025421</v>
      </c>
      <c r="H11" s="157">
        <v>45</v>
      </c>
      <c r="I11" s="158">
        <v>59.969549271802684</v>
      </c>
      <c r="J11" s="159">
        <v>1.3326566504845041</v>
      </c>
      <c r="K11" s="157">
        <v>54</v>
      </c>
      <c r="L11" s="158">
        <v>63.930802259884821</v>
      </c>
      <c r="M11" s="159">
        <v>1.1839037455534227</v>
      </c>
      <c r="N11" s="157">
        <v>56</v>
      </c>
      <c r="O11" s="158">
        <v>65.762731082290216</v>
      </c>
      <c r="P11" s="159">
        <v>1.1743344836123253</v>
      </c>
      <c r="Q11" s="160">
        <v>55</v>
      </c>
      <c r="R11" s="158">
        <v>67.772851998846861</v>
      </c>
      <c r="S11" s="158">
        <v>1.2322336727063066</v>
      </c>
      <c r="T11" s="161">
        <v>6.917810999860885E-2</v>
      </c>
      <c r="U11" s="162">
        <v>4.9244771674853596E-2</v>
      </c>
    </row>
    <row r="12" spans="2:21" x14ac:dyDescent="0.35">
      <c r="B12" s="163"/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31C60-5D0C-48B2-8F54-78B2894906D2}">
  <dimension ref="B1:AB10"/>
  <sheetViews>
    <sheetView showGridLines="0" topLeftCell="A7" workbookViewId="0">
      <selection activeCell="M6" sqref="M6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100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ht="28.5" x14ac:dyDescent="0.35">
      <c r="B5" s="183" t="s">
        <v>186</v>
      </c>
      <c r="C5" s="184" t="s">
        <v>187</v>
      </c>
      <c r="D5" s="247" t="s">
        <v>167</v>
      </c>
      <c r="E5" s="185" t="s">
        <v>188</v>
      </c>
      <c r="F5" s="185" t="s">
        <v>189</v>
      </c>
      <c r="G5" s="185" t="s">
        <v>190</v>
      </c>
      <c r="H5" s="185" t="s">
        <v>191</v>
      </c>
      <c r="I5" s="185" t="s">
        <v>192</v>
      </c>
      <c r="J5" s="185" t="s">
        <v>192</v>
      </c>
      <c r="K5" s="186">
        <v>20900</v>
      </c>
    </row>
    <row r="6" spans="2:28" ht="19" x14ac:dyDescent="0.35">
      <c r="B6" s="183" t="s">
        <v>193</v>
      </c>
      <c r="C6" s="184" t="s">
        <v>90</v>
      </c>
      <c r="D6" s="247"/>
      <c r="E6" s="187">
        <v>6677</v>
      </c>
      <c r="F6" s="185" t="s">
        <v>194</v>
      </c>
      <c r="G6" s="185" t="s">
        <v>195</v>
      </c>
      <c r="H6" s="185" t="s">
        <v>196</v>
      </c>
      <c r="I6" s="185" t="s">
        <v>197</v>
      </c>
      <c r="J6" s="185" t="s">
        <v>198</v>
      </c>
      <c r="K6" s="186">
        <v>52000</v>
      </c>
    </row>
    <row r="7" spans="2:28" ht="19" x14ac:dyDescent="0.35">
      <c r="B7" s="183" t="s">
        <v>199</v>
      </c>
      <c r="C7" s="184" t="s">
        <v>200</v>
      </c>
      <c r="D7" s="247"/>
      <c r="E7" s="185">
        <v>9</v>
      </c>
      <c r="F7" s="185">
        <v>9</v>
      </c>
      <c r="G7" s="185">
        <v>9</v>
      </c>
      <c r="H7" s="185">
        <v>9</v>
      </c>
      <c r="I7" s="185">
        <v>9</v>
      </c>
      <c r="J7" s="185">
        <v>9</v>
      </c>
      <c r="K7" s="188">
        <v>8</v>
      </c>
    </row>
    <row r="8" spans="2:28" ht="28.5" x14ac:dyDescent="0.35">
      <c r="B8" s="183" t="s">
        <v>201</v>
      </c>
      <c r="C8" s="184" t="s">
        <v>200</v>
      </c>
      <c r="D8" s="247"/>
      <c r="E8" s="185">
        <v>33</v>
      </c>
      <c r="F8" s="185">
        <v>10</v>
      </c>
      <c r="G8" s="185">
        <v>10</v>
      </c>
      <c r="H8" s="185">
        <v>10</v>
      </c>
      <c r="I8" s="185">
        <v>10</v>
      </c>
      <c r="J8" s="185">
        <v>10</v>
      </c>
      <c r="K8" s="188">
        <v>10</v>
      </c>
    </row>
    <row r="9" spans="2:28" ht="28.5" x14ac:dyDescent="0.35">
      <c r="B9" s="183" t="s">
        <v>202</v>
      </c>
      <c r="C9" s="184" t="s">
        <v>90</v>
      </c>
      <c r="D9" s="247"/>
      <c r="E9" s="185">
        <v>30</v>
      </c>
      <c r="F9" s="185">
        <v>30</v>
      </c>
      <c r="G9" s="185">
        <v>30</v>
      </c>
      <c r="H9" s="185">
        <v>30</v>
      </c>
      <c r="I9" s="185">
        <v>30</v>
      </c>
      <c r="J9" s="185">
        <v>30</v>
      </c>
      <c r="K9" s="189">
        <v>30</v>
      </c>
    </row>
    <row r="10" spans="2:28" ht="38" x14ac:dyDescent="0.35">
      <c r="B10" s="190" t="s">
        <v>203</v>
      </c>
      <c r="C10" s="191" t="s">
        <v>187</v>
      </c>
      <c r="D10" s="248"/>
      <c r="E10" s="192">
        <v>242</v>
      </c>
      <c r="F10" s="192">
        <v>240</v>
      </c>
      <c r="G10" s="192">
        <v>240</v>
      </c>
      <c r="H10" s="192">
        <v>240</v>
      </c>
      <c r="I10" s="192">
        <v>240</v>
      </c>
      <c r="J10" s="192">
        <v>240</v>
      </c>
      <c r="K10" s="193">
        <v>240</v>
      </c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B2E78-E67C-4BED-BF1A-DE1B3CF004A3}">
  <dimension ref="B1:M69"/>
  <sheetViews>
    <sheetView showGridLines="0" topLeftCell="A17" workbookViewId="0">
      <selection activeCell="G27" sqref="G27:M66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101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140.78237690999998</v>
      </c>
      <c r="D5" s="29">
        <v>151.0650163</v>
      </c>
      <c r="E5" s="29">
        <v>130.22499999999999</v>
      </c>
      <c r="F5" s="30">
        <v>108.376</v>
      </c>
      <c r="G5" s="31">
        <v>-8.4000000000000005E-2</v>
      </c>
      <c r="H5" s="31">
        <v>0.67100000000000004</v>
      </c>
      <c r="I5" s="29">
        <v>112.63191199999999</v>
      </c>
      <c r="J5" s="29">
        <v>118.97948330399998</v>
      </c>
      <c r="K5" s="29">
        <v>124.55504816574401</v>
      </c>
      <c r="L5" s="31">
        <v>4.7E-2</v>
      </c>
      <c r="M5" s="32">
        <v>0.60699999999999998</v>
      </c>
    </row>
    <row r="6" spans="2:13" x14ac:dyDescent="0.35">
      <c r="B6" s="28" t="s">
        <v>90</v>
      </c>
      <c r="C6" s="29">
        <v>35.299999999999997</v>
      </c>
      <c r="D6" s="29">
        <v>36.29914273</v>
      </c>
      <c r="E6" s="29">
        <v>39.941000000000003</v>
      </c>
      <c r="F6" s="30">
        <v>34.008000000000003</v>
      </c>
      <c r="G6" s="31">
        <v>-1.2E-2</v>
      </c>
      <c r="H6" s="31">
        <v>0.184</v>
      </c>
      <c r="I6" s="29">
        <v>32.928351999999997</v>
      </c>
      <c r="J6" s="29">
        <v>35.638793544000002</v>
      </c>
      <c r="K6" s="29">
        <v>37.423348047024</v>
      </c>
      <c r="L6" s="31">
        <v>3.2000000000000001E-2</v>
      </c>
      <c r="M6" s="33">
        <v>0.183</v>
      </c>
    </row>
    <row r="7" spans="2:13" x14ac:dyDescent="0.35">
      <c r="B7" s="28" t="s">
        <v>91</v>
      </c>
      <c r="C7" s="29">
        <v>18.376000000000001</v>
      </c>
      <c r="D7" s="29">
        <v>17.956027231</v>
      </c>
      <c r="E7" s="29">
        <v>40.031999999999996</v>
      </c>
      <c r="F7" s="30">
        <v>37.329000000000001</v>
      </c>
      <c r="G7" s="31">
        <v>0.26600000000000001</v>
      </c>
      <c r="H7" s="31">
        <v>0.14499999999999999</v>
      </c>
      <c r="I7" s="29">
        <v>39.120792000000002</v>
      </c>
      <c r="J7" s="29">
        <v>40.959469224000003</v>
      </c>
      <c r="K7" s="29">
        <v>42.843604808304008</v>
      </c>
      <c r="L7" s="31">
        <v>4.7E-2</v>
      </c>
      <c r="M7" s="33">
        <v>0.21</v>
      </c>
    </row>
    <row r="8" spans="2:13" x14ac:dyDescent="0.35">
      <c r="B8" s="34" t="s">
        <v>52</v>
      </c>
      <c r="C8" s="35">
        <v>194.45837691</v>
      </c>
      <c r="D8" s="35">
        <v>205.320186261</v>
      </c>
      <c r="E8" s="35">
        <v>210.19799999999998</v>
      </c>
      <c r="F8" s="36">
        <v>179.71300000000002</v>
      </c>
      <c r="G8" s="37">
        <v>-2.5999999999999999E-2</v>
      </c>
      <c r="H8" s="38">
        <v>1</v>
      </c>
      <c r="I8" s="35">
        <v>184.68105599999998</v>
      </c>
      <c r="J8" s="35">
        <v>195.577746072</v>
      </c>
      <c r="K8" s="35">
        <v>204.82200102107203</v>
      </c>
      <c r="L8" s="39">
        <v>4.4999999999999998E-2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102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22.355</v>
      </c>
      <c r="D14" s="63">
        <v>9.42</v>
      </c>
      <c r="E14" s="63">
        <v>11.45</v>
      </c>
      <c r="F14" s="64">
        <v>5.01</v>
      </c>
      <c r="G14" s="65">
        <v>-0.39300000000000002</v>
      </c>
      <c r="H14" s="65">
        <v>5.8000000000000003E-2</v>
      </c>
      <c r="I14" s="63">
        <v>6.6472800000000003</v>
      </c>
      <c r="J14" s="63">
        <v>7.9280361599999996</v>
      </c>
      <c r="K14" s="63">
        <v>8.19810182336</v>
      </c>
      <c r="L14" s="65">
        <v>0.17799999999999999</v>
      </c>
      <c r="M14" s="66">
        <v>3.5999999999999997E-2</v>
      </c>
    </row>
    <row r="15" spans="2:13" x14ac:dyDescent="0.35">
      <c r="B15" s="67" t="s">
        <v>58</v>
      </c>
      <c r="C15" s="170">
        <v>22.355</v>
      </c>
      <c r="D15" s="171">
        <v>9.42</v>
      </c>
      <c r="E15" s="172">
        <v>11.45</v>
      </c>
      <c r="F15" s="172">
        <v>5.01</v>
      </c>
      <c r="G15" s="173">
        <v>-0.39300000000000002</v>
      </c>
      <c r="H15" s="173">
        <v>5.8000000000000003E-2</v>
      </c>
      <c r="I15" s="171">
        <v>6.6472800000000003</v>
      </c>
      <c r="J15" s="171">
        <v>7.9280361599999996</v>
      </c>
      <c r="K15" s="172">
        <v>8.19810182336</v>
      </c>
      <c r="L15" s="173">
        <v>0.17799999999999999</v>
      </c>
      <c r="M15" s="173">
        <v>3.5999999999999997E-2</v>
      </c>
    </row>
    <row r="16" spans="2:13" x14ac:dyDescent="0.35">
      <c r="B16" s="76" t="s">
        <v>59</v>
      </c>
      <c r="C16" s="63">
        <v>166.595</v>
      </c>
      <c r="D16" s="63">
        <v>225.83099999999999</v>
      </c>
      <c r="E16" s="63">
        <v>232.28</v>
      </c>
      <c r="F16" s="77">
        <v>174.703</v>
      </c>
      <c r="G16" s="78">
        <v>1.6E-2</v>
      </c>
      <c r="H16" s="78">
        <v>0.94199999999999995</v>
      </c>
      <c r="I16" s="63">
        <v>178.034032</v>
      </c>
      <c r="J16" s="63">
        <v>187.65107450399998</v>
      </c>
      <c r="K16" s="63">
        <v>196.62433593118399</v>
      </c>
      <c r="L16" s="78">
        <v>0.04</v>
      </c>
      <c r="M16" s="79">
        <v>0.96399999999999997</v>
      </c>
    </row>
    <row r="17" spans="2:13" x14ac:dyDescent="0.35">
      <c r="B17" s="80" t="s">
        <v>60</v>
      </c>
      <c r="C17" s="81">
        <v>188.95</v>
      </c>
      <c r="D17" s="81">
        <v>235.25099999999998</v>
      </c>
      <c r="E17" s="82">
        <v>243.73</v>
      </c>
      <c r="F17" s="82">
        <v>179.71299999999999</v>
      </c>
      <c r="G17" s="83">
        <v>-1.7000000000000001E-2</v>
      </c>
      <c r="H17" s="83">
        <v>1</v>
      </c>
      <c r="I17" s="81">
        <v>184.68131199999999</v>
      </c>
      <c r="J17" s="81">
        <v>195.57911066399998</v>
      </c>
      <c r="K17" s="82">
        <v>204.82243775454398</v>
      </c>
      <c r="L17" s="83">
        <v>4.4999999999999998E-2</v>
      </c>
      <c r="M17" s="84">
        <v>1</v>
      </c>
    </row>
    <row r="18" spans="2:13" x14ac:dyDescent="0.35">
      <c r="B18" s="56" t="s">
        <v>61</v>
      </c>
      <c r="C18" s="85"/>
      <c r="D18" s="85"/>
      <c r="E18" s="85"/>
      <c r="F18" s="86"/>
      <c r="G18" s="87"/>
      <c r="H18" s="87"/>
      <c r="I18" s="85"/>
      <c r="J18" s="85"/>
      <c r="K18" s="85"/>
      <c r="L18" s="87"/>
      <c r="M18" s="88"/>
    </row>
    <row r="19" spans="2:13" x14ac:dyDescent="0.35">
      <c r="B19" s="56" t="s">
        <v>62</v>
      </c>
      <c r="C19" s="63">
        <v>194.33837690999999</v>
      </c>
      <c r="D19" s="63">
        <v>205.320186261</v>
      </c>
      <c r="E19" s="63">
        <v>209.96800000000002</v>
      </c>
      <c r="F19" s="64">
        <v>179.59699999999998</v>
      </c>
      <c r="G19" s="89">
        <v>-2.5999999999999999E-2</v>
      </c>
      <c r="H19" s="89">
        <v>0.999</v>
      </c>
      <c r="I19" s="63">
        <v>184.48105600000002</v>
      </c>
      <c r="J19" s="63">
        <v>195.37774607200001</v>
      </c>
      <c r="K19" s="63">
        <v>204.61200102107199</v>
      </c>
      <c r="L19" s="89">
        <v>4.3999999999999997E-2</v>
      </c>
      <c r="M19" s="90">
        <v>0.999</v>
      </c>
    </row>
    <row r="20" spans="2:13" x14ac:dyDescent="0.35">
      <c r="B20" s="67" t="s">
        <v>63</v>
      </c>
      <c r="C20" s="68">
        <v>80.585999999999999</v>
      </c>
      <c r="D20" s="69">
        <v>98.837935949999988</v>
      </c>
      <c r="E20" s="70">
        <v>92.525000000000006</v>
      </c>
      <c r="F20" s="70">
        <v>92.882999999999996</v>
      </c>
      <c r="G20" s="71">
        <v>4.8000000000000001E-2</v>
      </c>
      <c r="H20" s="71">
        <v>0.46300000000000002</v>
      </c>
      <c r="I20" s="69">
        <v>99.503944000000018</v>
      </c>
      <c r="J20" s="69">
        <v>105.74303436800001</v>
      </c>
      <c r="K20" s="70">
        <v>107.074317948928</v>
      </c>
      <c r="L20" s="71">
        <v>4.9000000000000002E-2</v>
      </c>
      <c r="M20" s="71">
        <v>0.53</v>
      </c>
    </row>
    <row r="21" spans="2:13" x14ac:dyDescent="0.35">
      <c r="B21" s="67" t="s">
        <v>64</v>
      </c>
      <c r="C21" s="91">
        <v>102.70537691</v>
      </c>
      <c r="D21" s="92">
        <v>95.971660001000004</v>
      </c>
      <c r="E21" s="93">
        <v>108.042</v>
      </c>
      <c r="F21" s="93">
        <v>85.513999999999996</v>
      </c>
      <c r="G21" s="94">
        <v>-5.8999999999999997E-2</v>
      </c>
      <c r="H21" s="94">
        <v>0.496</v>
      </c>
      <c r="I21" s="92">
        <v>83.477111999999991</v>
      </c>
      <c r="J21" s="92">
        <v>88.134711703999997</v>
      </c>
      <c r="K21" s="93">
        <v>95.964683072143984</v>
      </c>
      <c r="L21" s="94">
        <v>3.9E-2</v>
      </c>
      <c r="M21" s="94">
        <v>0.46200000000000002</v>
      </c>
    </row>
    <row r="22" spans="2:13" x14ac:dyDescent="0.35">
      <c r="B22" s="67" t="s">
        <v>65</v>
      </c>
      <c r="C22" s="91">
        <v>7.6239999999999997</v>
      </c>
      <c r="D22" s="92">
        <v>6.5285903099999993</v>
      </c>
      <c r="E22" s="93">
        <v>6.33</v>
      </c>
      <c r="F22" s="93">
        <v>1.2</v>
      </c>
      <c r="G22" s="94">
        <v>-0.46</v>
      </c>
      <c r="H22" s="94">
        <v>2.7E-2</v>
      </c>
      <c r="I22" s="92">
        <v>1.5</v>
      </c>
      <c r="J22" s="92">
        <v>1.5</v>
      </c>
      <c r="K22" s="93">
        <v>1.573</v>
      </c>
      <c r="L22" s="94">
        <v>9.4E-2</v>
      </c>
      <c r="M22" s="94">
        <v>8.0000000000000002E-3</v>
      </c>
    </row>
    <row r="23" spans="2:13" x14ac:dyDescent="0.35">
      <c r="B23" s="67" t="s">
        <v>95</v>
      </c>
      <c r="C23" s="72">
        <v>3.423</v>
      </c>
      <c r="D23" s="73">
        <v>3.9820000000000002</v>
      </c>
      <c r="E23" s="74">
        <v>3.0710000000000002</v>
      </c>
      <c r="F23" s="74">
        <v>0</v>
      </c>
      <c r="G23" s="75">
        <v>-1</v>
      </c>
      <c r="H23" s="75">
        <v>1.2999999999999999E-2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2:13" x14ac:dyDescent="0.35">
      <c r="B24" s="56" t="s">
        <v>96</v>
      </c>
      <c r="C24" s="63">
        <v>0.12</v>
      </c>
      <c r="D24" s="63">
        <v>0</v>
      </c>
      <c r="E24" s="63">
        <v>0.23</v>
      </c>
      <c r="F24" s="64">
        <v>0.11600000000000001</v>
      </c>
      <c r="G24" s="168">
        <v>-1.0999999999999999E-2</v>
      </c>
      <c r="H24" s="168">
        <v>1E-3</v>
      </c>
      <c r="I24" s="63">
        <v>0.2</v>
      </c>
      <c r="J24" s="63">
        <v>0.2</v>
      </c>
      <c r="K24" s="63">
        <v>0.21</v>
      </c>
      <c r="L24" s="168">
        <v>0.219</v>
      </c>
      <c r="M24" s="169">
        <v>1E-3</v>
      </c>
    </row>
    <row r="25" spans="2:13" x14ac:dyDescent="0.35">
      <c r="B25" s="80" t="s">
        <v>66</v>
      </c>
      <c r="C25" s="95">
        <v>194.45837691</v>
      </c>
      <c r="D25" s="95">
        <v>205.320186261</v>
      </c>
      <c r="E25" s="96">
        <v>210.19800000000001</v>
      </c>
      <c r="F25" s="96">
        <v>179.71299999999999</v>
      </c>
      <c r="G25" s="83">
        <v>-2.5999999999999999E-2</v>
      </c>
      <c r="H25" s="83">
        <v>1</v>
      </c>
      <c r="I25" s="95">
        <v>184.68105600000001</v>
      </c>
      <c r="J25" s="95">
        <v>195.577746072</v>
      </c>
      <c r="K25" s="96">
        <v>204.822001021072</v>
      </c>
      <c r="L25" s="83">
        <v>4.4999999999999998E-2</v>
      </c>
      <c r="M25" s="84">
        <v>1</v>
      </c>
    </row>
    <row r="26" spans="2:13" x14ac:dyDescent="0.35">
      <c r="B26" s="97" t="s">
        <v>67</v>
      </c>
      <c r="C26" s="98">
        <v>-5.5</v>
      </c>
      <c r="D26" s="98">
        <v>29.9</v>
      </c>
      <c r="E26" s="99">
        <v>33.5</v>
      </c>
      <c r="F26" s="99">
        <v>0</v>
      </c>
      <c r="G26" s="100">
        <v>-1</v>
      </c>
      <c r="H26" s="100"/>
      <c r="I26" s="98">
        <v>0</v>
      </c>
      <c r="J26" s="98">
        <v>0</v>
      </c>
      <c r="K26" s="99">
        <v>0</v>
      </c>
      <c r="L26" s="100">
        <v>0</v>
      </c>
      <c r="M26" s="101"/>
    </row>
    <row r="27" spans="2:13" x14ac:dyDescent="0.35">
      <c r="B27" s="56"/>
      <c r="C27" s="92"/>
      <c r="D27" s="92"/>
      <c r="E27" s="92"/>
      <c r="F27" s="92"/>
      <c r="G27" s="284"/>
      <c r="H27" s="284"/>
      <c r="I27" s="285"/>
      <c r="J27" s="285"/>
      <c r="K27" s="285"/>
      <c r="L27" s="284"/>
      <c r="M27" s="286"/>
    </row>
    <row r="28" spans="2:13" x14ac:dyDescent="0.35">
      <c r="B28" s="261"/>
      <c r="C28" s="262"/>
      <c r="D28" s="262"/>
      <c r="E28" s="262"/>
      <c r="F28" s="262"/>
      <c r="G28" s="287"/>
      <c r="H28" s="287"/>
      <c r="I28" s="288"/>
      <c r="J28" s="288"/>
      <c r="K28" s="288"/>
      <c r="L28" s="287"/>
      <c r="M28" s="287"/>
    </row>
    <row r="29" spans="2:13" x14ac:dyDescent="0.35">
      <c r="B29" s="261"/>
      <c r="C29" s="265"/>
      <c r="D29" s="265"/>
      <c r="E29" s="265"/>
      <c r="F29" s="265"/>
      <c r="G29" s="287"/>
      <c r="H29" s="287"/>
      <c r="I29" s="289"/>
      <c r="J29" s="289"/>
      <c r="K29" s="289"/>
      <c r="L29" s="287"/>
      <c r="M29" s="287"/>
    </row>
    <row r="30" spans="2:13" x14ac:dyDescent="0.35">
      <c r="B30" s="266"/>
      <c r="C30" s="262"/>
      <c r="D30" s="262"/>
      <c r="E30" s="262"/>
      <c r="F30" s="262"/>
      <c r="G30" s="287"/>
      <c r="H30" s="287"/>
      <c r="I30" s="288"/>
      <c r="J30" s="288"/>
      <c r="K30" s="288"/>
      <c r="L30" s="287"/>
      <c r="M30" s="287"/>
    </row>
    <row r="31" spans="2:13" x14ac:dyDescent="0.35">
      <c r="B31" s="266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2:13" x14ac:dyDescent="0.35">
      <c r="B32" s="267"/>
      <c r="C32" s="262"/>
      <c r="D32" s="262"/>
      <c r="E32" s="262"/>
      <c r="F32" s="262"/>
      <c r="G32" s="290"/>
      <c r="H32" s="290"/>
      <c r="I32" s="288"/>
      <c r="J32" s="288"/>
      <c r="K32" s="288"/>
      <c r="L32" s="290"/>
      <c r="M32" s="290"/>
    </row>
    <row r="33" spans="2:13" x14ac:dyDescent="0.35"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2:13" x14ac:dyDescent="0.35"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9"/>
      <c r="C35" s="265"/>
      <c r="D35" s="265"/>
      <c r="E35" s="265"/>
      <c r="F35" s="265"/>
      <c r="G35" s="287"/>
      <c r="H35" s="287"/>
      <c r="I35" s="289"/>
      <c r="J35" s="289"/>
      <c r="K35" s="289"/>
      <c r="L35" s="287"/>
      <c r="M35" s="287"/>
    </row>
    <row r="36" spans="2:13" x14ac:dyDescent="0.35">
      <c r="B36" s="269"/>
      <c r="C36" s="262"/>
      <c r="D36" s="262"/>
      <c r="E36" s="262"/>
      <c r="F36" s="262"/>
      <c r="G36" s="287"/>
      <c r="H36" s="287"/>
      <c r="I36" s="288"/>
      <c r="J36" s="288"/>
      <c r="K36" s="288"/>
      <c r="L36" s="287"/>
      <c r="M36" s="287"/>
    </row>
    <row r="37" spans="2:13" x14ac:dyDescent="0.35">
      <c r="B37" s="266"/>
      <c r="C37" s="265"/>
      <c r="D37" s="265"/>
      <c r="E37" s="265"/>
      <c r="F37" s="265"/>
      <c r="G37" s="287"/>
      <c r="H37" s="287"/>
      <c r="I37" s="289"/>
      <c r="J37" s="289"/>
      <c r="K37" s="289"/>
      <c r="L37" s="287"/>
      <c r="M37" s="287"/>
    </row>
    <row r="38" spans="2:13" x14ac:dyDescent="0.35">
      <c r="B38" s="267"/>
      <c r="C38" s="262"/>
      <c r="D38" s="262"/>
      <c r="E38" s="262"/>
      <c r="F38" s="262"/>
      <c r="G38" s="290"/>
      <c r="H38" s="290"/>
      <c r="I38" s="288"/>
      <c r="J38" s="288"/>
      <c r="K38" s="288"/>
      <c r="L38" s="290"/>
      <c r="M38" s="290"/>
    </row>
    <row r="39" spans="2:13" x14ac:dyDescent="0.35">
      <c r="B39" s="267"/>
      <c r="C39" s="262"/>
      <c r="D39" s="262"/>
      <c r="E39" s="262"/>
      <c r="F39" s="262"/>
      <c r="G39" s="290"/>
      <c r="H39" s="290"/>
      <c r="I39" s="288"/>
      <c r="J39" s="288"/>
      <c r="K39" s="288"/>
      <c r="L39" s="290"/>
      <c r="M39" s="290"/>
    </row>
    <row r="40" spans="2:13" x14ac:dyDescent="0.35">
      <c r="B40" s="266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2:13" x14ac:dyDescent="0.35">
      <c r="B41" s="269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6"/>
      <c r="C42" s="265"/>
      <c r="D42" s="265"/>
      <c r="E42" s="265"/>
      <c r="F42" s="265"/>
      <c r="G42" s="287"/>
      <c r="H42" s="287"/>
      <c r="I42" s="289"/>
      <c r="J42" s="289"/>
      <c r="K42" s="289"/>
      <c r="L42" s="287"/>
      <c r="M42" s="287"/>
    </row>
    <row r="43" spans="2:13" x14ac:dyDescent="0.35"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7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2:13" x14ac:dyDescent="0.35">
      <c r="B46" s="266"/>
      <c r="C46" s="265"/>
      <c r="D46" s="265"/>
      <c r="E46" s="265"/>
      <c r="F46" s="265"/>
      <c r="G46" s="287"/>
      <c r="H46" s="287"/>
      <c r="I46" s="289"/>
      <c r="J46" s="289"/>
      <c r="K46" s="289"/>
      <c r="L46" s="287"/>
      <c r="M46" s="287"/>
    </row>
    <row r="47" spans="2:13" x14ac:dyDescent="0.35">
      <c r="B47" s="267"/>
      <c r="C47" s="262"/>
      <c r="D47" s="262"/>
      <c r="E47" s="262"/>
      <c r="F47" s="262"/>
      <c r="G47" s="290"/>
      <c r="H47" s="290"/>
      <c r="I47" s="288"/>
      <c r="J47" s="288"/>
      <c r="K47" s="288"/>
      <c r="L47" s="290"/>
      <c r="M47" s="290"/>
    </row>
    <row r="48" spans="2:13" x14ac:dyDescent="0.35">
      <c r="B48" s="267"/>
      <c r="C48" s="262"/>
      <c r="D48" s="262"/>
      <c r="E48" s="262"/>
      <c r="F48" s="262"/>
      <c r="G48" s="290"/>
      <c r="H48" s="290"/>
      <c r="I48" s="288"/>
      <c r="J48" s="288"/>
      <c r="K48" s="288"/>
      <c r="L48" s="290"/>
      <c r="M48" s="290"/>
    </row>
    <row r="49" spans="2:13" x14ac:dyDescent="0.35">
      <c r="B49" s="266"/>
      <c r="C49" s="265"/>
      <c r="D49" s="265"/>
      <c r="E49" s="265"/>
      <c r="F49" s="265"/>
      <c r="G49" s="287"/>
      <c r="H49" s="287"/>
      <c r="I49" s="289"/>
      <c r="J49" s="289"/>
      <c r="K49" s="289"/>
      <c r="L49" s="287"/>
      <c r="M49" s="287"/>
    </row>
    <row r="50" spans="2:13" x14ac:dyDescent="0.35">
      <c r="B50" s="261"/>
      <c r="C50" s="262"/>
      <c r="D50" s="262"/>
      <c r="E50" s="262"/>
      <c r="F50" s="262"/>
      <c r="G50" s="289"/>
      <c r="H50" s="289"/>
      <c r="I50" s="288"/>
      <c r="J50" s="288"/>
      <c r="K50" s="288"/>
      <c r="L50" s="289"/>
      <c r="M50" s="289"/>
    </row>
    <row r="51" spans="2:13" x14ac:dyDescent="0.35">
      <c r="B51" s="261"/>
      <c r="C51" s="262"/>
      <c r="D51" s="262"/>
      <c r="E51" s="262"/>
      <c r="F51" s="262"/>
      <c r="G51" s="291"/>
      <c r="H51" s="291"/>
      <c r="I51" s="288"/>
      <c r="J51" s="288"/>
      <c r="K51" s="288"/>
      <c r="L51" s="291"/>
      <c r="M51" s="291"/>
    </row>
    <row r="52" spans="2:13" x14ac:dyDescent="0.35">
      <c r="B52" s="274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75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75"/>
      <c r="C54" s="276"/>
      <c r="D54" s="276"/>
      <c r="E54" s="276"/>
      <c r="F54" s="276"/>
      <c r="G54" s="292"/>
      <c r="H54" s="292"/>
      <c r="I54" s="293"/>
      <c r="J54" s="293"/>
      <c r="K54" s="293"/>
      <c r="L54" s="292"/>
      <c r="M54" s="292"/>
    </row>
    <row r="55" spans="2:13" x14ac:dyDescent="0.35"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2:13" x14ac:dyDescent="0.35">
      <c r="B56" s="274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2:13" x14ac:dyDescent="0.35">
      <c r="B57" s="274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4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61"/>
      <c r="C59" s="265"/>
      <c r="D59" s="265"/>
      <c r="E59" s="265"/>
      <c r="F59" s="265"/>
      <c r="G59" s="287"/>
      <c r="H59" s="287"/>
      <c r="I59" s="289"/>
      <c r="J59" s="289"/>
      <c r="K59" s="289"/>
      <c r="L59" s="287"/>
      <c r="M59" s="287"/>
    </row>
    <row r="60" spans="2:13" x14ac:dyDescent="0.35">
      <c r="B60" s="274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2:13" x14ac:dyDescent="0.35">
      <c r="B61" s="278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78"/>
      <c r="C62" s="262"/>
      <c r="D62" s="262"/>
      <c r="E62" s="262"/>
      <c r="F62" s="262"/>
      <c r="G62" s="290"/>
      <c r="H62" s="290"/>
      <c r="I62" s="288"/>
      <c r="J62" s="288"/>
      <c r="K62" s="288"/>
      <c r="L62" s="290"/>
      <c r="M62" s="290"/>
    </row>
    <row r="63" spans="2:13" x14ac:dyDescent="0.35">
      <c r="B63" s="278"/>
      <c r="C63" s="262"/>
      <c r="D63" s="262"/>
      <c r="E63" s="262"/>
      <c r="F63" s="262"/>
      <c r="G63" s="290"/>
      <c r="H63" s="290"/>
      <c r="I63" s="288"/>
      <c r="J63" s="288"/>
      <c r="K63" s="288"/>
      <c r="L63" s="290"/>
      <c r="M63" s="290"/>
    </row>
    <row r="64" spans="2:13" x14ac:dyDescent="0.35">
      <c r="B64" s="278"/>
      <c r="C64" s="262"/>
      <c r="D64" s="262"/>
      <c r="E64" s="262"/>
      <c r="F64" s="262"/>
      <c r="G64" s="290"/>
      <c r="H64" s="290"/>
      <c r="I64" s="288"/>
      <c r="J64" s="288"/>
      <c r="K64" s="288"/>
      <c r="L64" s="290"/>
      <c r="M64" s="290"/>
    </row>
    <row r="65" spans="2:13" x14ac:dyDescent="0.35">
      <c r="B65" s="278"/>
      <c r="C65" s="262"/>
      <c r="D65" s="262"/>
      <c r="E65" s="262"/>
      <c r="F65" s="262"/>
      <c r="G65" s="290"/>
      <c r="H65" s="290"/>
      <c r="I65" s="288"/>
      <c r="J65" s="288"/>
      <c r="K65" s="288"/>
      <c r="L65" s="290"/>
      <c r="M65" s="290"/>
    </row>
    <row r="66" spans="2:13" x14ac:dyDescent="0.35">
      <c r="B66" s="261"/>
      <c r="C66" s="265"/>
      <c r="D66" s="265"/>
      <c r="E66" s="265"/>
      <c r="F66" s="265"/>
      <c r="G66" s="287"/>
      <c r="H66" s="287"/>
      <c r="I66" s="289"/>
      <c r="J66" s="289"/>
      <c r="K66" s="289"/>
      <c r="L66" s="287"/>
      <c r="M66" s="287"/>
    </row>
    <row r="67" spans="2:13" x14ac:dyDescent="0.35">
      <c r="B67" s="104"/>
      <c r="C67" s="105"/>
      <c r="D67" s="105"/>
      <c r="E67" s="106"/>
      <c r="F67" s="106"/>
      <c r="G67" s="106"/>
      <c r="H67" s="106"/>
      <c r="I67" s="106"/>
      <c r="J67" s="106"/>
      <c r="K67" s="107"/>
      <c r="L67" s="107"/>
      <c r="M67" s="107"/>
    </row>
    <row r="68" spans="2:13" x14ac:dyDescent="0.35"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9"/>
      <c r="M68" s="110"/>
    </row>
    <row r="69" spans="2:13" x14ac:dyDescent="0.35">
      <c r="B69" s="111"/>
      <c r="C69" s="112"/>
      <c r="D69" s="63"/>
      <c r="E69" s="63"/>
      <c r="F69" s="113"/>
      <c r="G69" s="113"/>
      <c r="H69" s="113"/>
      <c r="I69" s="63"/>
      <c r="J69" s="114"/>
      <c r="K69" s="109"/>
      <c r="L69" s="109"/>
      <c r="M69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070BA-0ED7-443F-8B6E-D73ECBD23CD8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103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104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185</v>
      </c>
      <c r="D7" s="136">
        <v>217</v>
      </c>
      <c r="E7" s="137">
        <v>202</v>
      </c>
      <c r="F7" s="138">
        <v>92.525000000000006</v>
      </c>
      <c r="G7" s="139">
        <v>0.45804455445544556</v>
      </c>
      <c r="H7" s="137">
        <v>201</v>
      </c>
      <c r="I7" s="138">
        <v>92.882630000000006</v>
      </c>
      <c r="J7" s="139">
        <v>0.46210263681592045</v>
      </c>
      <c r="K7" s="137">
        <v>199</v>
      </c>
      <c r="L7" s="138">
        <v>99.504046320000015</v>
      </c>
      <c r="M7" s="139">
        <v>0.50002033326633177</v>
      </c>
      <c r="N7" s="137">
        <v>201</v>
      </c>
      <c r="O7" s="138">
        <v>105.74295635680004</v>
      </c>
      <c r="P7" s="139">
        <v>0.52608435998407976</v>
      </c>
      <c r="Q7" s="137">
        <v>201</v>
      </c>
      <c r="R7" s="138">
        <v>107.07470099052</v>
      </c>
      <c r="S7" s="138">
        <v>0.53270995517671638</v>
      </c>
      <c r="T7" s="140">
        <v>0</v>
      </c>
      <c r="U7" s="140">
        <v>0.99999999999999989</v>
      </c>
    </row>
    <row r="8" spans="2:21" x14ac:dyDescent="0.35">
      <c r="B8" s="141" t="s">
        <v>85</v>
      </c>
      <c r="C8" s="142">
        <v>37</v>
      </c>
      <c r="D8" s="142">
        <v>89</v>
      </c>
      <c r="E8" s="143">
        <v>86</v>
      </c>
      <c r="F8" s="144">
        <v>25.009567890613351</v>
      </c>
      <c r="G8" s="145">
        <v>0.29080892896062038</v>
      </c>
      <c r="H8" s="143">
        <v>86</v>
      </c>
      <c r="I8" s="144">
        <v>24.561489378141037</v>
      </c>
      <c r="J8" s="145">
        <v>0.28559871369931439</v>
      </c>
      <c r="K8" s="143">
        <v>86</v>
      </c>
      <c r="L8" s="144">
        <v>27.59362582883108</v>
      </c>
      <c r="M8" s="145">
        <v>0.32085611428873351</v>
      </c>
      <c r="N8" s="143">
        <v>87</v>
      </c>
      <c r="O8" s="144">
        <v>30.349510387287843</v>
      </c>
      <c r="P8" s="145">
        <v>0.34884494698032004</v>
      </c>
      <c r="Q8" s="146">
        <v>87</v>
      </c>
      <c r="R8" s="144">
        <v>29.078598233533679</v>
      </c>
      <c r="S8" s="144">
        <v>0.33423676130498481</v>
      </c>
      <c r="T8" s="147">
        <v>3.8610421593412436E-3</v>
      </c>
      <c r="U8" s="148">
        <v>0.43142328558213949</v>
      </c>
    </row>
    <row r="9" spans="2:21" x14ac:dyDescent="0.35">
      <c r="B9" s="141" t="s">
        <v>86</v>
      </c>
      <c r="C9" s="149">
        <v>132</v>
      </c>
      <c r="D9" s="149">
        <v>113</v>
      </c>
      <c r="E9" s="150">
        <v>101</v>
      </c>
      <c r="F9" s="151">
        <v>50.309944710187324</v>
      </c>
      <c r="G9" s="152">
        <v>0.49811826445730023</v>
      </c>
      <c r="H9" s="150">
        <v>100</v>
      </c>
      <c r="I9" s="151">
        <v>51.668152430839996</v>
      </c>
      <c r="J9" s="152">
        <v>0.51668152430839998</v>
      </c>
      <c r="K9" s="150">
        <v>99</v>
      </c>
      <c r="L9" s="151">
        <v>54.669013082107107</v>
      </c>
      <c r="M9" s="152">
        <v>0.55221225335461721</v>
      </c>
      <c r="N9" s="150">
        <v>100</v>
      </c>
      <c r="O9" s="151">
        <v>57.590923315669812</v>
      </c>
      <c r="P9" s="152">
        <v>0.57590923315669817</v>
      </c>
      <c r="Q9" s="153">
        <v>100</v>
      </c>
      <c r="R9" s="151">
        <v>59.550725589073792</v>
      </c>
      <c r="S9" s="151">
        <v>0.59550725589073794</v>
      </c>
      <c r="T9" s="154">
        <v>0</v>
      </c>
      <c r="U9" s="155">
        <v>0.49750618765469135</v>
      </c>
    </row>
    <row r="10" spans="2:21" x14ac:dyDescent="0.35">
      <c r="B10" s="141" t="s">
        <v>99</v>
      </c>
      <c r="C10" s="149">
        <v>10</v>
      </c>
      <c r="D10" s="149">
        <v>9</v>
      </c>
      <c r="E10" s="150">
        <v>9</v>
      </c>
      <c r="F10" s="151">
        <v>9.4321859550110698</v>
      </c>
      <c r="G10" s="152">
        <v>1.0480206616678966</v>
      </c>
      <c r="H10" s="150">
        <v>9</v>
      </c>
      <c r="I10" s="151">
        <v>9.0848887501700375</v>
      </c>
      <c r="J10" s="152">
        <v>1.0094320833522263</v>
      </c>
      <c r="K10" s="150">
        <v>9</v>
      </c>
      <c r="L10" s="151">
        <v>9.3871132127061561</v>
      </c>
      <c r="M10" s="152">
        <v>1.0430125791895728</v>
      </c>
      <c r="N10" s="150">
        <v>9</v>
      </c>
      <c r="O10" s="151">
        <v>9.7660818586052969</v>
      </c>
      <c r="P10" s="152">
        <v>1.0851202065116996</v>
      </c>
      <c r="Q10" s="153">
        <v>9</v>
      </c>
      <c r="R10" s="151">
        <v>10.171767068658829</v>
      </c>
      <c r="S10" s="151">
        <v>1.1301963409620921</v>
      </c>
      <c r="T10" s="154">
        <v>0</v>
      </c>
      <c r="U10" s="155">
        <v>4.4888622215555382E-2</v>
      </c>
    </row>
    <row r="11" spans="2:21" x14ac:dyDescent="0.35">
      <c r="B11" s="141" t="s">
        <v>87</v>
      </c>
      <c r="C11" s="149">
        <v>5</v>
      </c>
      <c r="D11" s="149">
        <v>5</v>
      </c>
      <c r="E11" s="150">
        <v>5</v>
      </c>
      <c r="F11" s="151">
        <v>5.2260699496426808</v>
      </c>
      <c r="G11" s="152">
        <v>1.0452139899285362</v>
      </c>
      <c r="H11" s="150">
        <v>5</v>
      </c>
      <c r="I11" s="151">
        <v>5.0839585384617241</v>
      </c>
      <c r="J11" s="152">
        <v>1.0167917076923447</v>
      </c>
      <c r="K11" s="150">
        <v>4</v>
      </c>
      <c r="L11" s="151">
        <v>5.252043121478537</v>
      </c>
      <c r="M11" s="152">
        <v>1.3130107803696343</v>
      </c>
      <c r="N11" s="150">
        <v>4</v>
      </c>
      <c r="O11" s="151">
        <v>5.4216943407369822</v>
      </c>
      <c r="P11" s="152">
        <v>1.3554235851842455</v>
      </c>
      <c r="Q11" s="153">
        <v>4</v>
      </c>
      <c r="R11" s="151">
        <v>5.5367948117585311</v>
      </c>
      <c r="S11" s="151">
        <v>1.3841987029396328</v>
      </c>
      <c r="T11" s="154">
        <v>-7.1682233277444163E-2</v>
      </c>
      <c r="U11" s="155">
        <v>2.1194279856996422E-2</v>
      </c>
    </row>
    <row r="12" spans="2:21" x14ac:dyDescent="0.35">
      <c r="B12" s="174" t="s">
        <v>105</v>
      </c>
      <c r="C12" s="156">
        <v>1</v>
      </c>
      <c r="D12" s="156">
        <v>1</v>
      </c>
      <c r="E12" s="157">
        <v>1</v>
      </c>
      <c r="F12" s="158">
        <v>2.5472314945455796</v>
      </c>
      <c r="G12" s="159">
        <v>2.5472314945455796</v>
      </c>
      <c r="H12" s="157">
        <v>1</v>
      </c>
      <c r="I12" s="158">
        <v>2.4841409023872063</v>
      </c>
      <c r="J12" s="159">
        <v>2.4841409023872063</v>
      </c>
      <c r="K12" s="157">
        <v>1</v>
      </c>
      <c r="L12" s="158">
        <v>2.6022510748771248</v>
      </c>
      <c r="M12" s="159">
        <v>2.6022510748771248</v>
      </c>
      <c r="N12" s="157">
        <v>1</v>
      </c>
      <c r="O12" s="158">
        <v>2.6147464545001129</v>
      </c>
      <c r="P12" s="159">
        <v>2.6147464545001129</v>
      </c>
      <c r="Q12" s="160">
        <v>1</v>
      </c>
      <c r="R12" s="158">
        <v>2.7368152874951712</v>
      </c>
      <c r="S12" s="158">
        <v>2.7368152874951712</v>
      </c>
      <c r="T12" s="161">
        <v>0</v>
      </c>
      <c r="U12" s="162">
        <v>4.9876246906172652E-3</v>
      </c>
    </row>
    <row r="13" spans="2:21" x14ac:dyDescent="0.35">
      <c r="B13" s="163"/>
      <c r="C13" s="164"/>
      <c r="D13" s="164"/>
      <c r="E13" s="164"/>
      <c r="F13" s="164"/>
      <c r="G13" s="164"/>
      <c r="H13" s="164"/>
      <c r="I13" s="165"/>
      <c r="J13" s="165"/>
      <c r="K13" s="164"/>
      <c r="L13" s="165"/>
      <c r="M13" s="165"/>
      <c r="N13" s="164"/>
      <c r="O13" s="165"/>
      <c r="P13" s="165"/>
      <c r="Q13" s="164"/>
      <c r="R13" s="165"/>
      <c r="S13" s="165"/>
      <c r="T13" s="166"/>
      <c r="U13" s="166"/>
    </row>
    <row r="14" spans="2:21" x14ac:dyDescent="0.35"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69694-1D65-4559-89AA-F7D696CB04DD}">
  <dimension ref="B1:AB18"/>
  <sheetViews>
    <sheetView showGridLines="0" topLeftCell="A14" workbookViewId="0">
      <selection activeCell="N7" sqref="N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106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x14ac:dyDescent="0.35">
      <c r="B5" s="252" t="s">
        <v>204</v>
      </c>
      <c r="C5" s="253" t="s">
        <v>90</v>
      </c>
      <c r="D5" s="207"/>
      <c r="E5" s="254" t="s">
        <v>205</v>
      </c>
      <c r="F5" s="254" t="s">
        <v>205</v>
      </c>
      <c r="G5" s="208" t="s">
        <v>206</v>
      </c>
      <c r="H5" s="250">
        <v>0.6</v>
      </c>
      <c r="I5" s="250">
        <v>0.6</v>
      </c>
      <c r="J5" s="250">
        <v>0.6</v>
      </c>
      <c r="K5" s="251">
        <v>0.6</v>
      </c>
    </row>
    <row r="6" spans="2:28" x14ac:dyDescent="0.35">
      <c r="B6" s="252"/>
      <c r="C6" s="253"/>
      <c r="D6" s="215"/>
      <c r="E6" s="254"/>
      <c r="F6" s="254"/>
      <c r="G6" s="216" t="s">
        <v>207</v>
      </c>
      <c r="H6" s="250"/>
      <c r="I6" s="250"/>
      <c r="J6" s="250"/>
      <c r="K6" s="251"/>
    </row>
    <row r="7" spans="2:28" x14ac:dyDescent="0.35">
      <c r="B7" s="252"/>
      <c r="C7" s="253"/>
      <c r="D7" s="215"/>
      <c r="E7" s="254"/>
      <c r="F7" s="254"/>
      <c r="G7" s="216" t="s">
        <v>208</v>
      </c>
      <c r="H7" s="250"/>
      <c r="I7" s="250"/>
      <c r="J7" s="250"/>
      <c r="K7" s="251"/>
    </row>
    <row r="8" spans="2:28" x14ac:dyDescent="0.35">
      <c r="B8" s="252"/>
      <c r="C8" s="253"/>
      <c r="D8" s="211"/>
      <c r="E8" s="254"/>
      <c r="F8" s="254"/>
      <c r="G8" s="212"/>
      <c r="H8" s="250"/>
      <c r="I8" s="250"/>
      <c r="J8" s="250"/>
      <c r="K8" s="251"/>
    </row>
    <row r="9" spans="2:28" ht="31.5" x14ac:dyDescent="0.35">
      <c r="B9" s="209" t="s">
        <v>209</v>
      </c>
      <c r="C9" s="253" t="s">
        <v>90</v>
      </c>
      <c r="D9" s="207"/>
      <c r="E9" s="254" t="s">
        <v>205</v>
      </c>
      <c r="F9" s="254" t="s">
        <v>205</v>
      </c>
      <c r="G9" s="210">
        <v>0.43</v>
      </c>
      <c r="H9" s="250">
        <v>0.5</v>
      </c>
      <c r="I9" s="250">
        <v>0.6</v>
      </c>
      <c r="J9" s="250">
        <v>0.6</v>
      </c>
      <c r="K9" s="251">
        <v>0.6</v>
      </c>
    </row>
    <row r="10" spans="2:28" x14ac:dyDescent="0.35">
      <c r="B10" s="217" t="s">
        <v>210</v>
      </c>
      <c r="C10" s="253"/>
      <c r="D10" s="215"/>
      <c r="E10" s="254"/>
      <c r="F10" s="254"/>
      <c r="G10" s="216" t="s">
        <v>211</v>
      </c>
      <c r="H10" s="250"/>
      <c r="I10" s="250"/>
      <c r="J10" s="250"/>
      <c r="K10" s="251"/>
    </row>
    <row r="11" spans="2:28" x14ac:dyDescent="0.35">
      <c r="B11" s="213"/>
      <c r="C11" s="253"/>
      <c r="D11" s="211"/>
      <c r="E11" s="254"/>
      <c r="F11" s="254"/>
      <c r="G11" s="214" t="s">
        <v>208</v>
      </c>
      <c r="H11" s="250"/>
      <c r="I11" s="250"/>
      <c r="J11" s="250"/>
      <c r="K11" s="251"/>
    </row>
    <row r="12" spans="2:28" ht="31.5" x14ac:dyDescent="0.35">
      <c r="B12" s="194" t="s">
        <v>212</v>
      </c>
      <c r="C12" s="195" t="s">
        <v>90</v>
      </c>
      <c r="D12" s="195"/>
      <c r="E12" s="196" t="s">
        <v>205</v>
      </c>
      <c r="F12" s="196" t="s">
        <v>205</v>
      </c>
      <c r="G12" s="196">
        <v>30</v>
      </c>
      <c r="H12" s="196">
        <v>8</v>
      </c>
      <c r="I12" s="196">
        <v>1</v>
      </c>
      <c r="J12" s="196">
        <v>1</v>
      </c>
      <c r="K12" s="200">
        <v>1</v>
      </c>
    </row>
    <row r="13" spans="2:28" ht="21" x14ac:dyDescent="0.35">
      <c r="B13" s="194" t="s">
        <v>213</v>
      </c>
      <c r="C13" s="195" t="s">
        <v>90</v>
      </c>
      <c r="D13" s="195"/>
      <c r="E13" s="196" t="s">
        <v>205</v>
      </c>
      <c r="F13" s="196" t="s">
        <v>205</v>
      </c>
      <c r="G13" s="196">
        <v>850</v>
      </c>
      <c r="H13" s="196">
        <v>332</v>
      </c>
      <c r="I13" s="196">
        <v>332</v>
      </c>
      <c r="J13" s="196">
        <v>332</v>
      </c>
      <c r="K13" s="200">
        <v>332</v>
      </c>
    </row>
    <row r="14" spans="2:28" ht="21" x14ac:dyDescent="0.35">
      <c r="B14" s="252" t="s">
        <v>214</v>
      </c>
      <c r="C14" s="253" t="s">
        <v>90</v>
      </c>
      <c r="D14" s="207" t="s">
        <v>167</v>
      </c>
      <c r="E14" s="254" t="s">
        <v>205</v>
      </c>
      <c r="F14" s="254" t="s">
        <v>205</v>
      </c>
      <c r="G14" s="254">
        <v>11</v>
      </c>
      <c r="H14" s="254">
        <v>10</v>
      </c>
      <c r="I14" s="254">
        <v>10</v>
      </c>
      <c r="J14" s="254">
        <v>10</v>
      </c>
      <c r="K14" s="255">
        <v>10</v>
      </c>
    </row>
    <row r="15" spans="2:28" x14ac:dyDescent="0.35">
      <c r="B15" s="252"/>
      <c r="C15" s="253"/>
      <c r="D15" s="212"/>
      <c r="E15" s="254"/>
      <c r="F15" s="254"/>
      <c r="G15" s="254"/>
      <c r="H15" s="254"/>
      <c r="I15" s="254"/>
      <c r="J15" s="254"/>
      <c r="K15" s="255"/>
    </row>
    <row r="16" spans="2:28" ht="42" x14ac:dyDescent="0.35">
      <c r="B16" s="194" t="s">
        <v>215</v>
      </c>
      <c r="C16" s="195" t="s">
        <v>90</v>
      </c>
      <c r="D16" s="199"/>
      <c r="E16" s="196" t="s">
        <v>205</v>
      </c>
      <c r="F16" s="196" t="s">
        <v>205</v>
      </c>
      <c r="G16" s="197">
        <v>3.76</v>
      </c>
      <c r="H16" s="197">
        <v>0.1</v>
      </c>
      <c r="I16" s="197">
        <v>0.1</v>
      </c>
      <c r="J16" s="197">
        <v>0.1</v>
      </c>
      <c r="K16" s="198">
        <v>0.1</v>
      </c>
    </row>
    <row r="17" spans="2:11" ht="31.5" x14ac:dyDescent="0.35">
      <c r="B17" s="201" t="s">
        <v>216</v>
      </c>
      <c r="C17" s="202" t="s">
        <v>90</v>
      </c>
      <c r="D17" s="203"/>
      <c r="E17" s="204" t="s">
        <v>205</v>
      </c>
      <c r="F17" s="204" t="s">
        <v>205</v>
      </c>
      <c r="G17" s="205">
        <v>1.56</v>
      </c>
      <c r="H17" s="205">
        <v>0.25</v>
      </c>
      <c r="I17" s="205">
        <v>0.1</v>
      </c>
      <c r="J17" s="205">
        <v>0.1</v>
      </c>
      <c r="K17" s="206">
        <v>0.1</v>
      </c>
    </row>
    <row r="18" spans="2:11" x14ac:dyDescent="0.35">
      <c r="B18" s="249" t="s">
        <v>217</v>
      </c>
      <c r="C18" s="249"/>
      <c r="D18" s="249"/>
      <c r="E18" s="249"/>
      <c r="F18" s="249"/>
      <c r="G18" s="249"/>
      <c r="H18" s="249"/>
      <c r="I18" s="249"/>
      <c r="J18" s="249"/>
      <c r="K18" s="249"/>
    </row>
  </sheetData>
  <mergeCells count="28">
    <mergeCell ref="I9:I11"/>
    <mergeCell ref="B2:K2"/>
    <mergeCell ref="E3:G3"/>
    <mergeCell ref="I3:K3"/>
    <mergeCell ref="B5:B8"/>
    <mergeCell ref="C5:C8"/>
    <mergeCell ref="E5:E8"/>
    <mergeCell ref="F5:F8"/>
    <mergeCell ref="H5:H8"/>
    <mergeCell ref="I5:I8"/>
    <mergeCell ref="J5:J8"/>
    <mergeCell ref="K5:K8"/>
    <mergeCell ref="B18:K18"/>
    <mergeCell ref="J9:J11"/>
    <mergeCell ref="K9:K11"/>
    <mergeCell ref="B14:B15"/>
    <mergeCell ref="C14:C15"/>
    <mergeCell ref="E14:E15"/>
    <mergeCell ref="F14:F15"/>
    <mergeCell ref="G14:G15"/>
    <mergeCell ref="H14:H15"/>
    <mergeCell ref="I14:I15"/>
    <mergeCell ref="J14:J15"/>
    <mergeCell ref="K14:K15"/>
    <mergeCell ref="C9:C11"/>
    <mergeCell ref="E9:E11"/>
    <mergeCell ref="F9:F11"/>
    <mergeCell ref="H9:H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9EB7-43F6-4C14-A0DA-3D782F7CE63C}">
  <dimension ref="B1:M66"/>
  <sheetViews>
    <sheetView showGridLines="0" topLeftCell="A31" workbookViewId="0">
      <selection activeCell="P24" sqref="P24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107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35.295999999999999</v>
      </c>
      <c r="D5" s="29">
        <v>47.082999999999998</v>
      </c>
      <c r="E5" s="29">
        <v>44.704999999999998</v>
      </c>
      <c r="F5" s="30">
        <v>34.771000000000001</v>
      </c>
      <c r="G5" s="31">
        <v>-5.0000000000000001E-3</v>
      </c>
      <c r="H5" s="31">
        <v>0.13900000000000001</v>
      </c>
      <c r="I5" s="29">
        <v>32.725999999999999</v>
      </c>
      <c r="J5" s="29">
        <v>34.374000000000002</v>
      </c>
      <c r="K5" s="29">
        <v>36.023000000000003</v>
      </c>
      <c r="L5" s="31">
        <v>1.2E-2</v>
      </c>
      <c r="M5" s="32">
        <v>0.22600000000000001</v>
      </c>
    </row>
    <row r="6" spans="2:13" x14ac:dyDescent="0.35">
      <c r="B6" s="28" t="s">
        <v>91</v>
      </c>
      <c r="C6" s="29">
        <v>43.313000000000002</v>
      </c>
      <c r="D6" s="29">
        <v>44.582999999999998</v>
      </c>
      <c r="E6" s="29">
        <v>44.582999999999998</v>
      </c>
      <c r="F6" s="30">
        <v>44.137</v>
      </c>
      <c r="G6" s="31">
        <v>6.0000000000000001E-3</v>
      </c>
      <c r="H6" s="31">
        <v>0.14699999999999999</v>
      </c>
      <c r="I6" s="29">
        <v>46.456000000000003</v>
      </c>
      <c r="J6" s="29">
        <v>48.779000000000003</v>
      </c>
      <c r="K6" s="29">
        <v>51.218000000000004</v>
      </c>
      <c r="L6" s="31">
        <v>5.0999999999999997E-2</v>
      </c>
      <c r="M6" s="33">
        <v>0.317</v>
      </c>
    </row>
    <row r="7" spans="2:13" x14ac:dyDescent="0.35">
      <c r="B7" s="28" t="s">
        <v>90</v>
      </c>
      <c r="C7" s="29">
        <v>360.995</v>
      </c>
      <c r="D7" s="29">
        <v>117.128</v>
      </c>
      <c r="E7" s="29">
        <v>226.738</v>
      </c>
      <c r="F7" s="30">
        <v>244.77799999999999</v>
      </c>
      <c r="G7" s="31">
        <v>-0.121</v>
      </c>
      <c r="H7" s="31">
        <v>0.71399999999999997</v>
      </c>
      <c r="I7" s="29">
        <v>44.222000000000001</v>
      </c>
      <c r="J7" s="29">
        <v>45.944000000000003</v>
      </c>
      <c r="K7" s="29">
        <v>47.853000000000002</v>
      </c>
      <c r="L7" s="31">
        <v>-0.42</v>
      </c>
      <c r="M7" s="33">
        <v>0.45600000000000002</v>
      </c>
    </row>
    <row r="8" spans="2:13" x14ac:dyDescent="0.35">
      <c r="B8" s="34" t="s">
        <v>52</v>
      </c>
      <c r="C8" s="35">
        <v>439.60400000000004</v>
      </c>
      <c r="D8" s="35">
        <v>208.79399999999998</v>
      </c>
      <c r="E8" s="35">
        <v>316.02600000000001</v>
      </c>
      <c r="F8" s="36">
        <v>323.68599999999998</v>
      </c>
      <c r="G8" s="37">
        <v>-9.7000000000000003E-2</v>
      </c>
      <c r="H8" s="38">
        <v>1</v>
      </c>
      <c r="I8" s="35">
        <v>123.404</v>
      </c>
      <c r="J8" s="35">
        <v>129.09700000000001</v>
      </c>
      <c r="K8" s="35">
        <v>135.09400000000002</v>
      </c>
      <c r="L8" s="39">
        <v>-0.253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108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3.3740000000000001</v>
      </c>
      <c r="D14" s="63">
        <v>6.9850000000000003</v>
      </c>
      <c r="E14" s="63">
        <v>5.4989999999999997</v>
      </c>
      <c r="F14" s="64">
        <v>1.8</v>
      </c>
      <c r="G14" s="65">
        <v>-0.189</v>
      </c>
      <c r="H14" s="65">
        <v>1.7000000000000001E-2</v>
      </c>
      <c r="I14" s="63">
        <v>2.5</v>
      </c>
      <c r="J14" s="63">
        <v>2.8</v>
      </c>
      <c r="K14" s="63">
        <v>3</v>
      </c>
      <c r="L14" s="65">
        <v>0.186</v>
      </c>
      <c r="M14" s="66">
        <v>1.7000000000000001E-2</v>
      </c>
    </row>
    <row r="15" spans="2:13" x14ac:dyDescent="0.35">
      <c r="B15" s="67" t="s">
        <v>58</v>
      </c>
      <c r="C15" s="170">
        <v>3.3740000000000001</v>
      </c>
      <c r="D15" s="171">
        <v>6.9850000000000003</v>
      </c>
      <c r="E15" s="172">
        <v>5.4989999999999997</v>
      </c>
      <c r="F15" s="172">
        <v>1.8</v>
      </c>
      <c r="G15" s="173">
        <v>-0.189</v>
      </c>
      <c r="H15" s="173">
        <v>1.7000000000000001E-2</v>
      </c>
      <c r="I15" s="171">
        <v>2.5</v>
      </c>
      <c r="J15" s="171">
        <v>2.8</v>
      </c>
      <c r="K15" s="172">
        <v>3</v>
      </c>
      <c r="L15" s="173">
        <v>0.186</v>
      </c>
      <c r="M15" s="173">
        <v>1.7000000000000001E-2</v>
      </c>
    </row>
    <row r="16" spans="2:13" x14ac:dyDescent="0.35">
      <c r="B16" s="76" t="s">
        <v>59</v>
      </c>
      <c r="C16" s="63">
        <v>433.42399999999998</v>
      </c>
      <c r="D16" s="63">
        <v>185.51300000000001</v>
      </c>
      <c r="E16" s="63">
        <v>306.91300000000001</v>
      </c>
      <c r="F16" s="77">
        <v>321.88600000000002</v>
      </c>
      <c r="G16" s="78">
        <v>-9.4E-2</v>
      </c>
      <c r="H16" s="78">
        <v>0.98299999999999998</v>
      </c>
      <c r="I16" s="63">
        <v>120.904</v>
      </c>
      <c r="J16" s="63">
        <v>126.297</v>
      </c>
      <c r="K16" s="63">
        <v>132.09399999999999</v>
      </c>
      <c r="L16" s="78">
        <v>-0.25700000000000001</v>
      </c>
      <c r="M16" s="79">
        <v>0.98299999999999998</v>
      </c>
    </row>
    <row r="17" spans="2:13" x14ac:dyDescent="0.35">
      <c r="B17" s="80" t="s">
        <v>60</v>
      </c>
      <c r="C17" s="81">
        <v>436.798</v>
      </c>
      <c r="D17" s="81">
        <v>192.49800000000002</v>
      </c>
      <c r="E17" s="82">
        <v>312.41200000000003</v>
      </c>
      <c r="F17" s="82">
        <v>323.68600000000004</v>
      </c>
      <c r="G17" s="83">
        <v>-9.5000000000000001E-2</v>
      </c>
      <c r="H17" s="83">
        <v>1</v>
      </c>
      <c r="I17" s="81">
        <v>123.404</v>
      </c>
      <c r="J17" s="81">
        <v>129.09700000000001</v>
      </c>
      <c r="K17" s="82">
        <v>135.09399999999999</v>
      </c>
      <c r="L17" s="83">
        <v>-0.253</v>
      </c>
      <c r="M17" s="84">
        <v>1</v>
      </c>
    </row>
    <row r="18" spans="2:13" x14ac:dyDescent="0.35">
      <c r="B18" s="56" t="s">
        <v>61</v>
      </c>
      <c r="C18" s="85"/>
      <c r="D18" s="85"/>
      <c r="E18" s="85"/>
      <c r="F18" s="86"/>
      <c r="G18" s="87"/>
      <c r="H18" s="87"/>
      <c r="I18" s="85"/>
      <c r="J18" s="85"/>
      <c r="K18" s="85"/>
      <c r="L18" s="87"/>
      <c r="M18" s="88"/>
    </row>
    <row r="19" spans="2:13" x14ac:dyDescent="0.35">
      <c r="B19" s="56" t="s">
        <v>62</v>
      </c>
      <c r="C19" s="63">
        <v>35.295999999999999</v>
      </c>
      <c r="D19" s="63">
        <v>47.082999999999998</v>
      </c>
      <c r="E19" s="63">
        <v>44.704999999999998</v>
      </c>
      <c r="F19" s="64">
        <v>34.771000000000001</v>
      </c>
      <c r="G19" s="89">
        <v>-5.0000000000000001E-3</v>
      </c>
      <c r="H19" s="89">
        <v>0.13900000000000001</v>
      </c>
      <c r="I19" s="63">
        <v>32.725999999999999</v>
      </c>
      <c r="J19" s="63">
        <v>34.374000000000002</v>
      </c>
      <c r="K19" s="63">
        <v>36.022999999999996</v>
      </c>
      <c r="L19" s="89">
        <v>1.2E-2</v>
      </c>
      <c r="M19" s="90">
        <v>0.22600000000000001</v>
      </c>
    </row>
    <row r="20" spans="2:13" x14ac:dyDescent="0.35">
      <c r="B20" s="67" t="s">
        <v>63</v>
      </c>
      <c r="C20" s="68">
        <v>20.986999999999998</v>
      </c>
      <c r="D20" s="69">
        <v>25.661000000000001</v>
      </c>
      <c r="E20" s="70">
        <v>25.501000000000001</v>
      </c>
      <c r="F20" s="70">
        <v>23.548999999999999</v>
      </c>
      <c r="G20" s="71">
        <v>3.9E-2</v>
      </c>
      <c r="H20" s="71">
        <v>8.1000000000000003E-2</v>
      </c>
      <c r="I20" s="69">
        <v>24.678999999999998</v>
      </c>
      <c r="J20" s="69">
        <v>25.913</v>
      </c>
      <c r="K20" s="70">
        <v>27.209</v>
      </c>
      <c r="L20" s="71">
        <v>4.9000000000000002E-2</v>
      </c>
      <c r="M20" s="71">
        <v>0.16900000000000001</v>
      </c>
    </row>
    <row r="21" spans="2:13" x14ac:dyDescent="0.35">
      <c r="B21" s="67" t="s">
        <v>64</v>
      </c>
      <c r="C21" s="91">
        <v>13.114000000000001</v>
      </c>
      <c r="D21" s="92">
        <v>20.722999999999999</v>
      </c>
      <c r="E21" s="93">
        <v>19.204000000000001</v>
      </c>
      <c r="F21" s="93">
        <v>11.222</v>
      </c>
      <c r="G21" s="94">
        <v>-5.0999999999999997E-2</v>
      </c>
      <c r="H21" s="94">
        <v>5.6000000000000001E-2</v>
      </c>
      <c r="I21" s="92">
        <v>8.0470000000000006</v>
      </c>
      <c r="J21" s="92">
        <v>8.4610000000000003</v>
      </c>
      <c r="K21" s="93">
        <v>8.8140000000000001</v>
      </c>
      <c r="L21" s="94">
        <v>-7.6999999999999999E-2</v>
      </c>
      <c r="M21" s="94">
        <v>5.8000000000000003E-2</v>
      </c>
    </row>
    <row r="22" spans="2:13" x14ac:dyDescent="0.35">
      <c r="B22" s="67" t="s">
        <v>65</v>
      </c>
      <c r="C22" s="72">
        <v>1.1950000000000001</v>
      </c>
      <c r="D22" s="73">
        <v>0.69899999999999995</v>
      </c>
      <c r="E22" s="74">
        <v>0</v>
      </c>
      <c r="F22" s="74">
        <v>0</v>
      </c>
      <c r="G22" s="75">
        <v>-1</v>
      </c>
      <c r="H22" s="75">
        <v>2E-3</v>
      </c>
      <c r="I22" s="73">
        <v>0</v>
      </c>
      <c r="J22" s="73">
        <v>0</v>
      </c>
      <c r="K22" s="74">
        <v>0</v>
      </c>
      <c r="L22" s="75">
        <v>0</v>
      </c>
      <c r="M22" s="75">
        <v>0</v>
      </c>
    </row>
    <row r="23" spans="2:13" x14ac:dyDescent="0.35">
      <c r="B23" s="56" t="s">
        <v>96</v>
      </c>
      <c r="C23" s="63">
        <v>404.30799999999999</v>
      </c>
      <c r="D23" s="63">
        <v>161.71100000000001</v>
      </c>
      <c r="E23" s="63">
        <v>271.32100000000003</v>
      </c>
      <c r="F23" s="64">
        <v>288.91500000000002</v>
      </c>
      <c r="G23" s="168">
        <v>-0.106</v>
      </c>
      <c r="H23" s="168">
        <v>0.86099999999999999</v>
      </c>
      <c r="I23" s="63">
        <v>90.677999999999997</v>
      </c>
      <c r="J23" s="63">
        <v>94.722999999999999</v>
      </c>
      <c r="K23" s="63">
        <v>99.070999999999998</v>
      </c>
      <c r="L23" s="168">
        <v>-0.3</v>
      </c>
      <c r="M23" s="169">
        <v>0.77400000000000002</v>
      </c>
    </row>
    <row r="24" spans="2:13" x14ac:dyDescent="0.35">
      <c r="B24" s="80" t="s">
        <v>66</v>
      </c>
      <c r="C24" s="95">
        <v>439.60399999999998</v>
      </c>
      <c r="D24" s="95">
        <v>208.79400000000001</v>
      </c>
      <c r="E24" s="96">
        <v>316.02600000000001</v>
      </c>
      <c r="F24" s="96">
        <v>323.68600000000004</v>
      </c>
      <c r="G24" s="83">
        <v>-9.7000000000000003E-2</v>
      </c>
      <c r="H24" s="83">
        <v>1</v>
      </c>
      <c r="I24" s="95">
        <v>123.404</v>
      </c>
      <c r="J24" s="95">
        <v>129.09700000000001</v>
      </c>
      <c r="K24" s="96">
        <v>135.09399999999999</v>
      </c>
      <c r="L24" s="83">
        <v>-0.253</v>
      </c>
      <c r="M24" s="84">
        <v>1</v>
      </c>
    </row>
    <row r="25" spans="2:13" x14ac:dyDescent="0.35">
      <c r="B25" s="97" t="s">
        <v>67</v>
      </c>
      <c r="C25" s="98">
        <v>-2.8</v>
      </c>
      <c r="D25" s="98">
        <v>-16.3</v>
      </c>
      <c r="E25" s="99">
        <v>-3.6</v>
      </c>
      <c r="F25" s="99">
        <v>0</v>
      </c>
      <c r="G25" s="100">
        <v>-1</v>
      </c>
      <c r="H25" s="100"/>
      <c r="I25" s="98">
        <v>0</v>
      </c>
      <c r="J25" s="98">
        <v>0</v>
      </c>
      <c r="K25" s="99">
        <v>0</v>
      </c>
      <c r="L25" s="100">
        <v>0</v>
      </c>
      <c r="M25" s="101"/>
    </row>
    <row r="26" spans="2:13" x14ac:dyDescent="0.35">
      <c r="B26" s="56"/>
      <c r="C26" s="92"/>
      <c r="D26" s="92"/>
      <c r="E26" s="92"/>
      <c r="F26" s="92"/>
      <c r="G26" s="284"/>
      <c r="H26" s="284"/>
      <c r="I26" s="285"/>
      <c r="J26" s="285"/>
      <c r="K26" s="285"/>
      <c r="L26" s="284"/>
      <c r="M26" s="286"/>
    </row>
    <row r="27" spans="2:13" x14ac:dyDescent="0.35">
      <c r="B27" s="261"/>
      <c r="C27" s="262"/>
      <c r="D27" s="262"/>
      <c r="E27" s="262"/>
      <c r="F27" s="262"/>
      <c r="G27" s="287"/>
      <c r="H27" s="287"/>
      <c r="I27" s="288"/>
      <c r="J27" s="288"/>
      <c r="K27" s="288"/>
      <c r="L27" s="287"/>
      <c r="M27" s="287"/>
    </row>
    <row r="28" spans="2:13" x14ac:dyDescent="0.35">
      <c r="B28" s="261"/>
      <c r="C28" s="265"/>
      <c r="D28" s="265"/>
      <c r="E28" s="265"/>
      <c r="F28" s="265"/>
      <c r="G28" s="287"/>
      <c r="H28" s="287"/>
      <c r="I28" s="289"/>
      <c r="J28" s="289"/>
      <c r="K28" s="289"/>
      <c r="L28" s="287"/>
      <c r="M28" s="287"/>
    </row>
    <row r="29" spans="2:13" x14ac:dyDescent="0.35">
      <c r="B29" s="266"/>
      <c r="C29" s="262"/>
      <c r="D29" s="262"/>
      <c r="E29" s="262"/>
      <c r="F29" s="262"/>
      <c r="G29" s="287"/>
      <c r="H29" s="287"/>
      <c r="I29" s="288"/>
      <c r="J29" s="288"/>
      <c r="K29" s="288"/>
      <c r="L29" s="287"/>
      <c r="M29" s="287"/>
    </row>
    <row r="30" spans="2:13" x14ac:dyDescent="0.35">
      <c r="B30" s="266"/>
      <c r="C30" s="265"/>
      <c r="D30" s="265"/>
      <c r="E30" s="265"/>
      <c r="F30" s="265"/>
      <c r="G30" s="287"/>
      <c r="H30" s="287"/>
      <c r="I30" s="289"/>
      <c r="J30" s="289"/>
      <c r="K30" s="289"/>
      <c r="L30" s="287"/>
      <c r="M30" s="287"/>
    </row>
    <row r="31" spans="2:13" x14ac:dyDescent="0.35">
      <c r="B31" s="267"/>
      <c r="C31" s="262"/>
      <c r="D31" s="262"/>
      <c r="E31" s="262"/>
      <c r="F31" s="262"/>
      <c r="G31" s="290"/>
      <c r="H31" s="290"/>
      <c r="I31" s="288"/>
      <c r="J31" s="288"/>
      <c r="K31" s="288"/>
      <c r="L31" s="290"/>
      <c r="M31" s="290"/>
    </row>
    <row r="32" spans="2:13" x14ac:dyDescent="0.35">
      <c r="B32" s="267"/>
      <c r="C32" s="262"/>
      <c r="D32" s="262"/>
      <c r="E32" s="262"/>
      <c r="F32" s="262"/>
      <c r="G32" s="290"/>
      <c r="H32" s="290"/>
      <c r="I32" s="288"/>
      <c r="J32" s="288"/>
      <c r="K32" s="288"/>
      <c r="L32" s="290"/>
      <c r="M32" s="290"/>
    </row>
    <row r="33" spans="2:13" x14ac:dyDescent="0.35"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2:13" x14ac:dyDescent="0.35"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9"/>
      <c r="C35" s="265"/>
      <c r="D35" s="265"/>
      <c r="E35" s="265"/>
      <c r="F35" s="265"/>
      <c r="G35" s="287"/>
      <c r="H35" s="287"/>
      <c r="I35" s="289"/>
      <c r="J35" s="289"/>
      <c r="K35" s="289"/>
      <c r="L35" s="287"/>
      <c r="M35" s="287"/>
    </row>
    <row r="36" spans="2:13" x14ac:dyDescent="0.35">
      <c r="B36" s="269"/>
      <c r="C36" s="262"/>
      <c r="D36" s="262"/>
      <c r="E36" s="262"/>
      <c r="F36" s="262"/>
      <c r="G36" s="287"/>
      <c r="H36" s="287"/>
      <c r="I36" s="288"/>
      <c r="J36" s="288"/>
      <c r="K36" s="288"/>
      <c r="L36" s="287"/>
      <c r="M36" s="287"/>
    </row>
    <row r="37" spans="2:13" x14ac:dyDescent="0.35">
      <c r="B37" s="266"/>
      <c r="C37" s="265"/>
      <c r="D37" s="265"/>
      <c r="E37" s="265"/>
      <c r="F37" s="265"/>
      <c r="G37" s="287"/>
      <c r="H37" s="287"/>
      <c r="I37" s="289"/>
      <c r="J37" s="289"/>
      <c r="K37" s="289"/>
      <c r="L37" s="287"/>
      <c r="M37" s="287"/>
    </row>
    <row r="38" spans="2:13" x14ac:dyDescent="0.35">
      <c r="B38" s="267"/>
      <c r="C38" s="262"/>
      <c r="D38" s="262"/>
      <c r="E38" s="262"/>
      <c r="F38" s="262"/>
      <c r="G38" s="290"/>
      <c r="H38" s="290"/>
      <c r="I38" s="288"/>
      <c r="J38" s="288"/>
      <c r="K38" s="288"/>
      <c r="L38" s="290"/>
      <c r="M38" s="290"/>
    </row>
    <row r="39" spans="2:13" x14ac:dyDescent="0.35">
      <c r="B39" s="267"/>
      <c r="C39" s="262"/>
      <c r="D39" s="262"/>
      <c r="E39" s="262"/>
      <c r="F39" s="262"/>
      <c r="G39" s="290"/>
      <c r="H39" s="290"/>
      <c r="I39" s="288"/>
      <c r="J39" s="288"/>
      <c r="K39" s="288"/>
      <c r="L39" s="290"/>
      <c r="M39" s="290"/>
    </row>
    <row r="40" spans="2:13" x14ac:dyDescent="0.35">
      <c r="B40" s="266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2:13" x14ac:dyDescent="0.35">
      <c r="B41" s="269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6"/>
      <c r="C42" s="265"/>
      <c r="D42" s="265"/>
      <c r="E42" s="265"/>
      <c r="F42" s="265"/>
      <c r="G42" s="287"/>
      <c r="H42" s="287"/>
      <c r="I42" s="289"/>
      <c r="J42" s="289"/>
      <c r="K42" s="289"/>
      <c r="L42" s="287"/>
      <c r="M42" s="287"/>
    </row>
    <row r="43" spans="2:13" x14ac:dyDescent="0.35"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7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2:13" x14ac:dyDescent="0.35">
      <c r="B46" s="266"/>
      <c r="C46" s="265"/>
      <c r="D46" s="265"/>
      <c r="E46" s="265"/>
      <c r="F46" s="265"/>
      <c r="G46" s="287"/>
      <c r="H46" s="287"/>
      <c r="I46" s="289"/>
      <c r="J46" s="289"/>
      <c r="K46" s="289"/>
      <c r="L46" s="287"/>
      <c r="M46" s="287"/>
    </row>
    <row r="47" spans="2:13" x14ac:dyDescent="0.35">
      <c r="B47" s="267"/>
      <c r="C47" s="262"/>
      <c r="D47" s="262"/>
      <c r="E47" s="262"/>
      <c r="F47" s="262"/>
      <c r="G47" s="290"/>
      <c r="H47" s="290"/>
      <c r="I47" s="288"/>
      <c r="J47" s="288"/>
      <c r="K47" s="288"/>
      <c r="L47" s="290"/>
      <c r="M47" s="290"/>
    </row>
    <row r="48" spans="2:13" x14ac:dyDescent="0.35">
      <c r="B48" s="266"/>
      <c r="C48" s="265"/>
      <c r="D48" s="265"/>
      <c r="E48" s="265"/>
      <c r="F48" s="265"/>
      <c r="G48" s="287"/>
      <c r="H48" s="287"/>
      <c r="I48" s="289"/>
      <c r="J48" s="289"/>
      <c r="K48" s="289"/>
      <c r="L48" s="287"/>
      <c r="M48" s="287"/>
    </row>
    <row r="49" spans="2:13" x14ac:dyDescent="0.35">
      <c r="B49" s="261"/>
      <c r="C49" s="262"/>
      <c r="D49" s="262"/>
      <c r="E49" s="262"/>
      <c r="F49" s="262"/>
      <c r="G49" s="289"/>
      <c r="H49" s="289"/>
      <c r="I49" s="288"/>
      <c r="J49" s="288"/>
      <c r="K49" s="288"/>
      <c r="L49" s="289"/>
      <c r="M49" s="289"/>
    </row>
    <row r="50" spans="2:13" x14ac:dyDescent="0.35">
      <c r="B50" s="261"/>
      <c r="C50" s="262"/>
      <c r="D50" s="262"/>
      <c r="E50" s="262"/>
      <c r="F50" s="262"/>
      <c r="G50" s="291"/>
      <c r="H50" s="291"/>
      <c r="I50" s="288"/>
      <c r="J50" s="288"/>
      <c r="K50" s="288"/>
      <c r="L50" s="291"/>
      <c r="M50" s="291"/>
    </row>
    <row r="51" spans="2:13" x14ac:dyDescent="0.35">
      <c r="B51" s="274"/>
      <c r="C51" s="262"/>
      <c r="D51" s="262"/>
      <c r="E51" s="262"/>
      <c r="F51" s="262"/>
      <c r="G51" s="290"/>
      <c r="H51" s="290"/>
      <c r="I51" s="288"/>
      <c r="J51" s="288"/>
      <c r="K51" s="288"/>
      <c r="L51" s="290"/>
      <c r="M51" s="290"/>
    </row>
    <row r="52" spans="2:13" x14ac:dyDescent="0.35">
      <c r="B52" s="275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75"/>
      <c r="C53" s="276"/>
      <c r="D53" s="276"/>
      <c r="E53" s="276"/>
      <c r="F53" s="276"/>
      <c r="G53" s="292"/>
      <c r="H53" s="292"/>
      <c r="I53" s="293"/>
      <c r="J53" s="293"/>
      <c r="K53" s="293"/>
      <c r="L53" s="292"/>
      <c r="M53" s="292"/>
    </row>
    <row r="54" spans="2:13" x14ac:dyDescent="0.35">
      <c r="B54" s="274"/>
      <c r="C54" s="262"/>
      <c r="D54" s="262"/>
      <c r="E54" s="262"/>
      <c r="F54" s="262"/>
      <c r="G54" s="290"/>
      <c r="H54" s="290"/>
      <c r="I54" s="288"/>
      <c r="J54" s="288"/>
      <c r="K54" s="288"/>
      <c r="L54" s="290"/>
      <c r="M54" s="290"/>
    </row>
    <row r="55" spans="2:13" x14ac:dyDescent="0.35"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2:13" x14ac:dyDescent="0.35">
      <c r="B56" s="261"/>
      <c r="C56" s="265"/>
      <c r="D56" s="265"/>
      <c r="E56" s="265"/>
      <c r="F56" s="265"/>
      <c r="G56" s="287"/>
      <c r="H56" s="287"/>
      <c r="I56" s="289"/>
      <c r="J56" s="289"/>
      <c r="K56" s="289"/>
      <c r="L56" s="287"/>
      <c r="M56" s="287"/>
    </row>
    <row r="57" spans="2:13" x14ac:dyDescent="0.35">
      <c r="B57" s="274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8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78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78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2:13" x14ac:dyDescent="0.35">
      <c r="B61" s="278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79"/>
      <c r="C62" s="262"/>
      <c r="D62" s="262"/>
      <c r="E62" s="262"/>
      <c r="F62" s="262"/>
      <c r="G62" s="290"/>
      <c r="H62" s="290"/>
      <c r="I62" s="288"/>
      <c r="J62" s="288"/>
      <c r="K62" s="288"/>
      <c r="L62" s="290"/>
      <c r="M62" s="290"/>
    </row>
    <row r="63" spans="2:13" x14ac:dyDescent="0.35">
      <c r="B63" s="261"/>
      <c r="C63" s="265"/>
      <c r="D63" s="265"/>
      <c r="E63" s="265"/>
      <c r="F63" s="265"/>
      <c r="G63" s="287"/>
      <c r="H63" s="287"/>
      <c r="I63" s="289"/>
      <c r="J63" s="289"/>
      <c r="K63" s="289"/>
      <c r="L63" s="287"/>
      <c r="M63" s="287"/>
    </row>
    <row r="64" spans="2:13" x14ac:dyDescent="0.35">
      <c r="B64" s="104"/>
      <c r="C64" s="105"/>
      <c r="D64" s="105"/>
      <c r="E64" s="106"/>
      <c r="F64" s="106"/>
      <c r="G64" s="106"/>
      <c r="H64" s="106"/>
      <c r="I64" s="106"/>
      <c r="J64" s="106"/>
      <c r="K64" s="107"/>
      <c r="L64" s="107"/>
      <c r="M64" s="107"/>
    </row>
    <row r="65" spans="2:13" x14ac:dyDescent="0.35">
      <c r="B65" s="108"/>
      <c r="C65" s="108"/>
      <c r="D65" s="108"/>
      <c r="E65" s="108"/>
      <c r="F65" s="108"/>
      <c r="G65" s="108"/>
      <c r="H65" s="108"/>
      <c r="I65" s="108"/>
      <c r="J65" s="108"/>
      <c r="K65" s="108"/>
      <c r="L65" s="109"/>
      <c r="M65" s="110"/>
    </row>
    <row r="66" spans="2:13" x14ac:dyDescent="0.35">
      <c r="B66" s="111"/>
      <c r="C66" s="112"/>
      <c r="D66" s="63"/>
      <c r="E66" s="63"/>
      <c r="F66" s="113"/>
      <c r="G66" s="113"/>
      <c r="H66" s="113"/>
      <c r="I66" s="63"/>
      <c r="J66" s="114"/>
      <c r="K66" s="109"/>
      <c r="L66" s="109"/>
      <c r="M66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0F1DA-7341-4D07-9389-783CF5CDE3F9}">
  <dimension ref="B1:U13"/>
  <sheetViews>
    <sheetView showGridLines="0" workbookViewId="0">
      <selection activeCell="I14" sqref="I14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109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110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32</v>
      </c>
      <c r="D7" s="136">
        <v>34</v>
      </c>
      <c r="E7" s="137">
        <v>33</v>
      </c>
      <c r="F7" s="138">
        <v>25.500999999999998</v>
      </c>
      <c r="G7" s="139">
        <v>0.77275757575757564</v>
      </c>
      <c r="H7" s="137">
        <v>32</v>
      </c>
      <c r="I7" s="138">
        <v>23.548999999999999</v>
      </c>
      <c r="J7" s="139">
        <v>0.73590624999999998</v>
      </c>
      <c r="K7" s="137">
        <v>32</v>
      </c>
      <c r="L7" s="138">
        <v>24.678999999999998</v>
      </c>
      <c r="M7" s="139">
        <v>0.77121874999999995</v>
      </c>
      <c r="N7" s="137">
        <v>32</v>
      </c>
      <c r="O7" s="138">
        <v>25.913</v>
      </c>
      <c r="P7" s="139">
        <v>0.80978125000000001</v>
      </c>
      <c r="Q7" s="137">
        <v>32</v>
      </c>
      <c r="R7" s="138">
        <v>27.209000000000003</v>
      </c>
      <c r="S7" s="138">
        <v>0.8502812500000001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6</v>
      </c>
      <c r="D8" s="142">
        <v>6</v>
      </c>
      <c r="E8" s="143">
        <v>6</v>
      </c>
      <c r="F8" s="144">
        <v>3.0187006194081207</v>
      </c>
      <c r="G8" s="145">
        <v>0.50311676990135346</v>
      </c>
      <c r="H8" s="143">
        <v>6</v>
      </c>
      <c r="I8" s="144">
        <v>2.0014964206690093</v>
      </c>
      <c r="J8" s="145">
        <v>0.33358273677816824</v>
      </c>
      <c r="K8" s="143">
        <v>6</v>
      </c>
      <c r="L8" s="144">
        <v>2.1387095039599835</v>
      </c>
      <c r="M8" s="145">
        <v>0.3564515839933306</v>
      </c>
      <c r="N8" s="143">
        <v>6</v>
      </c>
      <c r="O8" s="144">
        <v>2.3150387135199524</v>
      </c>
      <c r="P8" s="145">
        <v>0.38583978558665871</v>
      </c>
      <c r="Q8" s="146">
        <v>6</v>
      </c>
      <c r="R8" s="144">
        <v>2.5400168763540991</v>
      </c>
      <c r="S8" s="144">
        <v>0.42333614605901654</v>
      </c>
      <c r="T8" s="147">
        <v>0</v>
      </c>
      <c r="U8" s="148">
        <v>0.1875</v>
      </c>
    </row>
    <row r="9" spans="2:21" x14ac:dyDescent="0.35">
      <c r="B9" s="141" t="s">
        <v>86</v>
      </c>
      <c r="C9" s="149">
        <v>9</v>
      </c>
      <c r="D9" s="149">
        <v>9</v>
      </c>
      <c r="E9" s="150">
        <v>9</v>
      </c>
      <c r="F9" s="151">
        <v>2.802931662685721</v>
      </c>
      <c r="G9" s="152">
        <v>0.31143685140952454</v>
      </c>
      <c r="H9" s="150">
        <v>9</v>
      </c>
      <c r="I9" s="151">
        <v>4.4086049286303099</v>
      </c>
      <c r="J9" s="152">
        <v>0.48984499207003446</v>
      </c>
      <c r="K9" s="150">
        <v>9</v>
      </c>
      <c r="L9" s="151">
        <v>4.6395285535639852</v>
      </c>
      <c r="M9" s="152">
        <v>0.51550317261822054</v>
      </c>
      <c r="N9" s="150">
        <v>9</v>
      </c>
      <c r="O9" s="151">
        <v>4.8543789557276158</v>
      </c>
      <c r="P9" s="152">
        <v>0.53937543952529066</v>
      </c>
      <c r="Q9" s="153">
        <v>9</v>
      </c>
      <c r="R9" s="151">
        <v>5.1193336880915279</v>
      </c>
      <c r="S9" s="151">
        <v>0.56881485423239198</v>
      </c>
      <c r="T9" s="154">
        <v>0</v>
      </c>
      <c r="U9" s="155">
        <v>0.28125</v>
      </c>
    </row>
    <row r="10" spans="2:21" x14ac:dyDescent="0.35">
      <c r="B10" s="141" t="s">
        <v>99</v>
      </c>
      <c r="C10" s="149">
        <v>15</v>
      </c>
      <c r="D10" s="149">
        <v>17</v>
      </c>
      <c r="E10" s="150">
        <v>15</v>
      </c>
      <c r="F10" s="151">
        <v>14.894252337962024</v>
      </c>
      <c r="G10" s="152">
        <v>0.99295015586413493</v>
      </c>
      <c r="H10" s="150">
        <v>15</v>
      </c>
      <c r="I10" s="151">
        <v>14.401783331164042</v>
      </c>
      <c r="J10" s="152">
        <v>0.96011888874426943</v>
      </c>
      <c r="K10" s="150">
        <v>15</v>
      </c>
      <c r="L10" s="151">
        <v>14.974052688620258</v>
      </c>
      <c r="M10" s="152">
        <v>0.99827017924135053</v>
      </c>
      <c r="N10" s="150">
        <v>15</v>
      </c>
      <c r="O10" s="151">
        <v>15.678471074052014</v>
      </c>
      <c r="P10" s="152">
        <v>1.045231404936801</v>
      </c>
      <c r="Q10" s="153">
        <v>15</v>
      </c>
      <c r="R10" s="151">
        <v>16.328088942947282</v>
      </c>
      <c r="S10" s="151">
        <v>1.0885392628631521</v>
      </c>
      <c r="T10" s="154">
        <v>0</v>
      </c>
      <c r="U10" s="155">
        <v>0.46875</v>
      </c>
    </row>
    <row r="11" spans="2:21" x14ac:dyDescent="0.35">
      <c r="B11" s="295" t="s">
        <v>87</v>
      </c>
      <c r="C11" s="156">
        <v>2</v>
      </c>
      <c r="D11" s="156">
        <v>2</v>
      </c>
      <c r="E11" s="157">
        <v>3</v>
      </c>
      <c r="F11" s="158">
        <v>4.7851153799441315</v>
      </c>
      <c r="G11" s="159">
        <v>1.5950384599813772</v>
      </c>
      <c r="H11" s="157">
        <v>2</v>
      </c>
      <c r="I11" s="158">
        <v>2.7371153195366391</v>
      </c>
      <c r="J11" s="159">
        <v>1.3685576597683196</v>
      </c>
      <c r="K11" s="157">
        <v>2</v>
      </c>
      <c r="L11" s="158">
        <v>2.9267092538557731</v>
      </c>
      <c r="M11" s="159">
        <v>1.4633546269278865</v>
      </c>
      <c r="N11" s="157">
        <v>2</v>
      </c>
      <c r="O11" s="158">
        <v>3.0651112567004168</v>
      </c>
      <c r="P11" s="159">
        <v>1.5325556283502084</v>
      </c>
      <c r="Q11" s="160">
        <v>2</v>
      </c>
      <c r="R11" s="158">
        <v>3.2215604926070927</v>
      </c>
      <c r="S11" s="158">
        <v>1.6107802463035463</v>
      </c>
      <c r="T11" s="161">
        <v>0</v>
      </c>
      <c r="U11" s="162">
        <v>6.25E-2</v>
      </c>
    </row>
    <row r="12" spans="2:21" x14ac:dyDescent="0.35">
      <c r="B12" s="294" t="s">
        <v>248</v>
      </c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B8539-26DF-4B73-8DE2-5CEA61B63EE8}">
  <dimension ref="B1:AB17"/>
  <sheetViews>
    <sheetView showGridLines="0" topLeftCell="A11" workbookViewId="0">
      <selection activeCell="D16" sqref="D16:D17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111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ht="15" customHeight="1" x14ac:dyDescent="0.35">
      <c r="B5" s="252" t="s">
        <v>218</v>
      </c>
      <c r="C5" s="253" t="s">
        <v>219</v>
      </c>
      <c r="D5" s="256" t="s">
        <v>220</v>
      </c>
      <c r="E5" s="254">
        <v>120</v>
      </c>
      <c r="F5" s="254">
        <v>62</v>
      </c>
      <c r="G5" s="254">
        <v>56</v>
      </c>
      <c r="H5" s="254">
        <v>40</v>
      </c>
      <c r="I5" s="254">
        <v>35</v>
      </c>
      <c r="J5" s="254">
        <v>35</v>
      </c>
      <c r="K5" s="255">
        <v>35</v>
      </c>
    </row>
    <row r="6" spans="2:28" x14ac:dyDescent="0.35">
      <c r="B6" s="252"/>
      <c r="C6" s="253"/>
      <c r="D6" s="258"/>
      <c r="E6" s="254"/>
      <c r="F6" s="254"/>
      <c r="G6" s="254"/>
      <c r="H6" s="254"/>
      <c r="I6" s="254"/>
      <c r="J6" s="254"/>
      <c r="K6" s="255"/>
    </row>
    <row r="7" spans="2:28" x14ac:dyDescent="0.35">
      <c r="B7" s="252"/>
      <c r="C7" s="253"/>
      <c r="D7" s="258"/>
      <c r="E7" s="254"/>
      <c r="F7" s="254"/>
      <c r="G7" s="254"/>
      <c r="H7" s="254"/>
      <c r="I7" s="254"/>
      <c r="J7" s="254"/>
      <c r="K7" s="255"/>
    </row>
    <row r="8" spans="2:28" x14ac:dyDescent="0.35">
      <c r="B8" s="252"/>
      <c r="C8" s="253"/>
      <c r="D8" s="258"/>
      <c r="E8" s="254"/>
      <c r="F8" s="254"/>
      <c r="G8" s="254"/>
      <c r="H8" s="254"/>
      <c r="I8" s="254"/>
      <c r="J8" s="254"/>
      <c r="K8" s="255"/>
    </row>
    <row r="9" spans="2:28" x14ac:dyDescent="0.35">
      <c r="B9" s="252"/>
      <c r="C9" s="253"/>
      <c r="D9" s="258"/>
      <c r="E9" s="254"/>
      <c r="F9" s="254"/>
      <c r="G9" s="254"/>
      <c r="H9" s="254"/>
      <c r="I9" s="254"/>
      <c r="J9" s="254"/>
      <c r="K9" s="255"/>
    </row>
    <row r="10" spans="2:28" x14ac:dyDescent="0.35">
      <c r="B10" s="252"/>
      <c r="C10" s="253"/>
      <c r="D10" s="258"/>
      <c r="E10" s="254"/>
      <c r="F10" s="254"/>
      <c r="G10" s="254"/>
      <c r="H10" s="254"/>
      <c r="I10" s="254"/>
      <c r="J10" s="254"/>
      <c r="K10" s="255"/>
    </row>
    <row r="11" spans="2:28" ht="29.25" customHeight="1" x14ac:dyDescent="0.35">
      <c r="B11" s="252" t="s">
        <v>221</v>
      </c>
      <c r="C11" s="253" t="s">
        <v>219</v>
      </c>
      <c r="D11" s="258"/>
      <c r="E11" s="254">
        <v>37</v>
      </c>
      <c r="F11" s="254">
        <v>38</v>
      </c>
      <c r="G11" s="254">
        <v>38</v>
      </c>
      <c r="H11" s="254">
        <v>25</v>
      </c>
      <c r="I11" s="254">
        <v>22</v>
      </c>
      <c r="J11" s="254">
        <v>22</v>
      </c>
      <c r="K11" s="255">
        <v>22</v>
      </c>
    </row>
    <row r="12" spans="2:28" x14ac:dyDescent="0.35">
      <c r="B12" s="252"/>
      <c r="C12" s="253"/>
      <c r="D12" s="258"/>
      <c r="E12" s="254"/>
      <c r="F12" s="254"/>
      <c r="G12" s="254"/>
      <c r="H12" s="254"/>
      <c r="I12" s="254"/>
      <c r="J12" s="254"/>
      <c r="K12" s="255"/>
    </row>
    <row r="13" spans="2:28" ht="21" x14ac:dyDescent="0.35">
      <c r="B13" s="194" t="s">
        <v>222</v>
      </c>
      <c r="C13" s="195" t="s">
        <v>219</v>
      </c>
      <c r="D13" s="258"/>
      <c r="E13" s="196">
        <v>16</v>
      </c>
      <c r="F13" s="196">
        <v>17</v>
      </c>
      <c r="G13" s="196">
        <v>12</v>
      </c>
      <c r="H13" s="196">
        <v>13</v>
      </c>
      <c r="I13" s="196">
        <v>13</v>
      </c>
      <c r="J13" s="196">
        <v>14</v>
      </c>
      <c r="K13" s="200">
        <v>14</v>
      </c>
    </row>
    <row r="14" spans="2:28" ht="31.5" x14ac:dyDescent="0.35">
      <c r="B14" s="194" t="s">
        <v>223</v>
      </c>
      <c r="C14" s="195" t="s">
        <v>219</v>
      </c>
      <c r="D14" s="258"/>
      <c r="E14" s="196">
        <v>16</v>
      </c>
      <c r="F14" s="196">
        <v>17</v>
      </c>
      <c r="G14" s="196">
        <v>14</v>
      </c>
      <c r="H14" s="196">
        <v>14</v>
      </c>
      <c r="I14" s="196">
        <v>14</v>
      </c>
      <c r="J14" s="196">
        <v>14</v>
      </c>
      <c r="K14" s="200">
        <v>14</v>
      </c>
    </row>
    <row r="15" spans="2:28" ht="52.5" x14ac:dyDescent="0.35">
      <c r="B15" s="194" t="s">
        <v>224</v>
      </c>
      <c r="C15" s="195" t="s">
        <v>219</v>
      </c>
      <c r="D15" s="259"/>
      <c r="E15" s="196">
        <v>11</v>
      </c>
      <c r="F15" s="196">
        <v>65</v>
      </c>
      <c r="G15" s="196">
        <v>55</v>
      </c>
      <c r="H15" s="196">
        <v>35</v>
      </c>
      <c r="I15" s="196">
        <v>35</v>
      </c>
      <c r="J15" s="196">
        <v>35</v>
      </c>
      <c r="K15" s="200">
        <v>35</v>
      </c>
    </row>
    <row r="16" spans="2:28" ht="31.5" x14ac:dyDescent="0.35">
      <c r="B16" s="194" t="s">
        <v>225</v>
      </c>
      <c r="C16" s="195" t="s">
        <v>219</v>
      </c>
      <c r="D16" s="256" t="s">
        <v>227</v>
      </c>
      <c r="E16" s="196">
        <v>15</v>
      </c>
      <c r="F16" s="196">
        <v>15</v>
      </c>
      <c r="G16" s="196">
        <v>10</v>
      </c>
      <c r="H16" s="196">
        <v>9</v>
      </c>
      <c r="I16" s="196">
        <v>9</v>
      </c>
      <c r="J16" s="196">
        <v>9</v>
      </c>
      <c r="K16" s="200">
        <v>9</v>
      </c>
    </row>
    <row r="17" spans="2:11" ht="31.5" x14ac:dyDescent="0.35">
      <c r="B17" s="201" t="s">
        <v>226</v>
      </c>
      <c r="C17" s="202" t="s">
        <v>219</v>
      </c>
      <c r="D17" s="257"/>
      <c r="E17" s="204">
        <v>70</v>
      </c>
      <c r="F17" s="204">
        <v>56</v>
      </c>
      <c r="G17" s="204">
        <v>73</v>
      </c>
      <c r="H17" s="204">
        <v>45</v>
      </c>
      <c r="I17" s="204">
        <v>25</v>
      </c>
      <c r="J17" s="204">
        <v>25</v>
      </c>
      <c r="K17" s="218">
        <v>25</v>
      </c>
    </row>
  </sheetData>
  <mergeCells count="23">
    <mergeCell ref="B2:K2"/>
    <mergeCell ref="E3:G3"/>
    <mergeCell ref="I3:K3"/>
    <mergeCell ref="B5:B10"/>
    <mergeCell ref="C5:C10"/>
    <mergeCell ref="E5:E10"/>
    <mergeCell ref="F5:F10"/>
    <mergeCell ref="G5:G10"/>
    <mergeCell ref="H5:H10"/>
    <mergeCell ref="I5:I10"/>
    <mergeCell ref="J5:J10"/>
    <mergeCell ref="K5:K10"/>
    <mergeCell ref="B11:B12"/>
    <mergeCell ref="C11:C12"/>
    <mergeCell ref="E11:E12"/>
    <mergeCell ref="F11:F12"/>
    <mergeCell ref="G11:G12"/>
    <mergeCell ref="D16:D17"/>
    <mergeCell ref="H11:H12"/>
    <mergeCell ref="I11:I12"/>
    <mergeCell ref="J11:J12"/>
    <mergeCell ref="K11:K12"/>
    <mergeCell ref="D5:D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F8C31-0980-4DF3-8D41-382CB5FF591B}">
  <dimension ref="B1:M65"/>
  <sheetViews>
    <sheetView showGridLines="0" topLeftCell="A10" workbookViewId="0">
      <selection activeCell="P29" sqref="P29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114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48.816000000000003</v>
      </c>
      <c r="D5" s="29">
        <v>48.886000000000003</v>
      </c>
      <c r="E5" s="29">
        <v>49.747</v>
      </c>
      <c r="F5" s="30">
        <v>43.247</v>
      </c>
      <c r="G5" s="31">
        <v>-0.04</v>
      </c>
      <c r="H5" s="31">
        <v>0.23200000000000001</v>
      </c>
      <c r="I5" s="29">
        <v>38.256999999999998</v>
      </c>
      <c r="J5" s="29">
        <v>47.034936099200003</v>
      </c>
      <c r="K5" s="29">
        <v>48.997530420518402</v>
      </c>
      <c r="L5" s="31">
        <v>4.2000000000000003E-2</v>
      </c>
      <c r="M5" s="32">
        <v>0.27600000000000002</v>
      </c>
    </row>
    <row r="6" spans="2:13" x14ac:dyDescent="0.35">
      <c r="B6" s="28" t="s">
        <v>112</v>
      </c>
      <c r="C6" s="29">
        <v>94.557000000000002</v>
      </c>
      <c r="D6" s="29">
        <v>132.66</v>
      </c>
      <c r="E6" s="29">
        <v>230.27799999999999</v>
      </c>
      <c r="F6" s="30">
        <v>74.92</v>
      </c>
      <c r="G6" s="31">
        <v>-7.4999999999999997E-2</v>
      </c>
      <c r="H6" s="31">
        <v>0.58199999999999996</v>
      </c>
      <c r="I6" s="29">
        <v>50.066000000000003</v>
      </c>
      <c r="J6" s="29">
        <v>66.127669999999995</v>
      </c>
      <c r="K6" s="29">
        <v>69.168000000000006</v>
      </c>
      <c r="L6" s="31">
        <v>-2.5999999999999999E-2</v>
      </c>
      <c r="M6" s="33">
        <v>0.40400000000000003</v>
      </c>
    </row>
    <row r="7" spans="2:13" x14ac:dyDescent="0.35">
      <c r="B7" s="28" t="s">
        <v>113</v>
      </c>
      <c r="C7" s="29">
        <v>10.523999999999999</v>
      </c>
      <c r="D7" s="29">
        <v>11.901</v>
      </c>
      <c r="E7" s="29">
        <v>14.826000000000001</v>
      </c>
      <c r="F7" s="30">
        <v>18.334</v>
      </c>
      <c r="G7" s="31">
        <v>0.20300000000000001</v>
      </c>
      <c r="H7" s="31">
        <v>6.9000000000000006E-2</v>
      </c>
      <c r="I7" s="29">
        <v>16.689</v>
      </c>
      <c r="J7" s="29">
        <v>17.555</v>
      </c>
      <c r="K7" s="29">
        <v>18.446999999999999</v>
      </c>
      <c r="L7" s="31">
        <v>2E-3</v>
      </c>
      <c r="M7" s="33">
        <v>0.11</v>
      </c>
    </row>
    <row r="8" spans="2:13" x14ac:dyDescent="0.35">
      <c r="B8" s="28" t="s">
        <v>91</v>
      </c>
      <c r="C8" s="29">
        <v>14.592000000000001</v>
      </c>
      <c r="D8" s="29">
        <v>26.266999999999999</v>
      </c>
      <c r="E8" s="29">
        <v>33.308999999999997</v>
      </c>
      <c r="F8" s="30">
        <v>26.27</v>
      </c>
      <c r="G8" s="31">
        <v>0.217</v>
      </c>
      <c r="H8" s="31">
        <v>0.11700000000000001</v>
      </c>
      <c r="I8" s="29">
        <v>47.558999999999997</v>
      </c>
      <c r="J8" s="29">
        <v>29.332999999999998</v>
      </c>
      <c r="K8" s="29">
        <v>30.837</v>
      </c>
      <c r="L8" s="31">
        <v>5.5E-2</v>
      </c>
      <c r="M8" s="33">
        <v>0.21</v>
      </c>
    </row>
    <row r="9" spans="2:13" x14ac:dyDescent="0.35">
      <c r="B9" s="34" t="s">
        <v>52</v>
      </c>
      <c r="C9" s="35">
        <v>168.489</v>
      </c>
      <c r="D9" s="35">
        <v>219.714</v>
      </c>
      <c r="E9" s="35">
        <v>328.15999999999997</v>
      </c>
      <c r="F9" s="36">
        <v>162.77100000000002</v>
      </c>
      <c r="G9" s="37">
        <v>-1.0999999999999999E-2</v>
      </c>
      <c r="H9" s="38">
        <v>1</v>
      </c>
      <c r="I9" s="35">
        <v>152.571</v>
      </c>
      <c r="J9" s="35">
        <v>160.0506060992</v>
      </c>
      <c r="K9" s="35">
        <v>167.44953042051839</v>
      </c>
      <c r="L9" s="39">
        <v>8.9999999999999993E-3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115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54</v>
      </c>
      <c r="C12" s="44"/>
      <c r="D12" s="45" t="s">
        <v>42</v>
      </c>
      <c r="E12" s="46"/>
      <c r="F12" s="47" t="s">
        <v>43</v>
      </c>
      <c r="G12" s="48" t="s">
        <v>44</v>
      </c>
      <c r="H12" s="48" t="s">
        <v>45</v>
      </c>
      <c r="I12" s="49" t="s">
        <v>46</v>
      </c>
      <c r="J12" s="50"/>
      <c r="K12" s="51"/>
      <c r="L12" s="48" t="s">
        <v>44</v>
      </c>
      <c r="M12" s="52" t="s">
        <v>45</v>
      </c>
    </row>
    <row r="13" spans="2:13" x14ac:dyDescent="0.35">
      <c r="B13" s="53" t="s">
        <v>47</v>
      </c>
      <c r="C13" s="54" t="s">
        <v>7</v>
      </c>
      <c r="D13" s="54" t="s">
        <v>8</v>
      </c>
      <c r="E13" s="54" t="s">
        <v>9</v>
      </c>
      <c r="F13" s="55" t="s">
        <v>10</v>
      </c>
      <c r="G13" s="230" t="s">
        <v>48</v>
      </c>
      <c r="H13" s="231"/>
      <c r="I13" s="54" t="s">
        <v>11</v>
      </c>
      <c r="J13" s="54" t="s">
        <v>12</v>
      </c>
      <c r="K13" s="54" t="s">
        <v>13</v>
      </c>
      <c r="L13" s="230" t="s">
        <v>49</v>
      </c>
      <c r="M13" s="232"/>
    </row>
    <row r="14" spans="2:13" x14ac:dyDescent="0.35">
      <c r="B14" s="56" t="s">
        <v>55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56</v>
      </c>
      <c r="C15" s="63">
        <v>5.6459999999999999</v>
      </c>
      <c r="D15" s="63">
        <v>14.000999999999999</v>
      </c>
      <c r="E15" s="63">
        <v>56.924999999999997</v>
      </c>
      <c r="F15" s="64">
        <v>5.9500999999999999</v>
      </c>
      <c r="G15" s="65">
        <v>1.7999999999999999E-2</v>
      </c>
      <c r="H15" s="65">
        <v>7.0999999999999994E-2</v>
      </c>
      <c r="I15" s="63">
        <v>5.4210000000000003</v>
      </c>
      <c r="J15" s="63">
        <v>6.343</v>
      </c>
      <c r="K15" s="63">
        <v>6.6719999999999997</v>
      </c>
      <c r="L15" s="65">
        <v>3.9E-2</v>
      </c>
      <c r="M15" s="66">
        <v>3.7999999999999999E-2</v>
      </c>
    </row>
    <row r="16" spans="2:13" x14ac:dyDescent="0.35">
      <c r="B16" s="67" t="s">
        <v>58</v>
      </c>
      <c r="C16" s="170">
        <v>5.6459999999999999</v>
      </c>
      <c r="D16" s="171">
        <v>14.000999999999999</v>
      </c>
      <c r="E16" s="172">
        <v>56.924999999999997</v>
      </c>
      <c r="F16" s="172">
        <v>5.9500999999999999</v>
      </c>
      <c r="G16" s="173">
        <v>1.7999999999999999E-2</v>
      </c>
      <c r="H16" s="173">
        <v>7.0999999999999994E-2</v>
      </c>
      <c r="I16" s="171">
        <v>5.4210000000000003</v>
      </c>
      <c r="J16" s="171">
        <v>6.343</v>
      </c>
      <c r="K16" s="172">
        <v>6.6719999999999997</v>
      </c>
      <c r="L16" s="173">
        <v>3.9E-2</v>
      </c>
      <c r="M16" s="173">
        <v>3.7999999999999999E-2</v>
      </c>
    </row>
    <row r="17" spans="2:13" x14ac:dyDescent="0.35">
      <c r="B17" s="76" t="s">
        <v>59</v>
      </c>
      <c r="C17" s="63">
        <v>184.06700000000001</v>
      </c>
      <c r="D17" s="63">
        <v>237.22300000000001</v>
      </c>
      <c r="E17" s="63">
        <v>291.089</v>
      </c>
      <c r="F17" s="77">
        <v>156.821</v>
      </c>
      <c r="G17" s="78">
        <v>-5.1999999999999998E-2</v>
      </c>
      <c r="H17" s="78">
        <v>0.92900000000000005</v>
      </c>
      <c r="I17" s="63">
        <v>147.15</v>
      </c>
      <c r="J17" s="63">
        <v>153.708</v>
      </c>
      <c r="K17" s="63">
        <v>160.77799999999999</v>
      </c>
      <c r="L17" s="78">
        <v>8.0000000000000002E-3</v>
      </c>
      <c r="M17" s="79">
        <v>0.96199999999999997</v>
      </c>
    </row>
    <row r="18" spans="2:13" x14ac:dyDescent="0.35">
      <c r="B18" s="80" t="s">
        <v>60</v>
      </c>
      <c r="C18" s="81">
        <v>189.71299999999999</v>
      </c>
      <c r="D18" s="81">
        <v>251.22400000000002</v>
      </c>
      <c r="E18" s="82">
        <v>348.01400000000001</v>
      </c>
      <c r="F18" s="82">
        <v>162.77109999999999</v>
      </c>
      <c r="G18" s="83">
        <v>-0.05</v>
      </c>
      <c r="H18" s="83">
        <v>1</v>
      </c>
      <c r="I18" s="81">
        <v>152.571</v>
      </c>
      <c r="J18" s="81">
        <v>160.05099999999999</v>
      </c>
      <c r="K18" s="82">
        <v>167.45</v>
      </c>
      <c r="L18" s="83">
        <v>8.9999999999999993E-3</v>
      </c>
      <c r="M18" s="84">
        <v>1</v>
      </c>
    </row>
    <row r="19" spans="2:13" x14ac:dyDescent="0.35">
      <c r="B19" s="56" t="s">
        <v>61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35">
      <c r="B20" s="56" t="s">
        <v>62</v>
      </c>
      <c r="C20" s="63">
        <v>48.816000000000003</v>
      </c>
      <c r="D20" s="63">
        <v>48.886000000000003</v>
      </c>
      <c r="E20" s="63">
        <v>49.747</v>
      </c>
      <c r="F20" s="64">
        <v>43.247</v>
      </c>
      <c r="G20" s="89">
        <v>-0.04</v>
      </c>
      <c r="H20" s="89">
        <v>0.23200000000000001</v>
      </c>
      <c r="I20" s="63">
        <v>38.256999999999998</v>
      </c>
      <c r="J20" s="63">
        <v>47.034936099199996</v>
      </c>
      <c r="K20" s="63">
        <v>48.997530420518402</v>
      </c>
      <c r="L20" s="89">
        <v>4.2000000000000003E-2</v>
      </c>
      <c r="M20" s="90">
        <v>0.27600000000000002</v>
      </c>
    </row>
    <row r="21" spans="2:13" x14ac:dyDescent="0.35">
      <c r="B21" s="67" t="s">
        <v>63</v>
      </c>
      <c r="C21" s="68">
        <v>29.013000000000002</v>
      </c>
      <c r="D21" s="69">
        <v>30.643999999999998</v>
      </c>
      <c r="E21" s="70">
        <v>31.262</v>
      </c>
      <c r="F21" s="70">
        <v>31.335000000000001</v>
      </c>
      <c r="G21" s="71">
        <v>2.5999999999999999E-2</v>
      </c>
      <c r="H21" s="71">
        <v>0.15</v>
      </c>
      <c r="I21" s="69">
        <v>33.908000000000001</v>
      </c>
      <c r="J21" s="69">
        <v>34.622999999999998</v>
      </c>
      <c r="K21" s="70">
        <v>35.689</v>
      </c>
      <c r="L21" s="71">
        <v>4.3999999999999997E-2</v>
      </c>
      <c r="M21" s="71">
        <v>0.21099999999999999</v>
      </c>
    </row>
    <row r="22" spans="2:13" x14ac:dyDescent="0.35">
      <c r="B22" s="67" t="s">
        <v>64</v>
      </c>
      <c r="C22" s="91">
        <v>16.574999999999999</v>
      </c>
      <c r="D22" s="92">
        <v>15.676</v>
      </c>
      <c r="E22" s="93">
        <v>15.815</v>
      </c>
      <c r="F22" s="93">
        <v>9.9550000000000001</v>
      </c>
      <c r="G22" s="94">
        <v>-0.156</v>
      </c>
      <c r="H22" s="94">
        <v>7.0000000000000007E-2</v>
      </c>
      <c r="I22" s="92">
        <v>3.7360000000000002</v>
      </c>
      <c r="J22" s="92">
        <v>10.766265350399999</v>
      </c>
      <c r="K22" s="93">
        <v>11.5875304205184</v>
      </c>
      <c r="L22" s="94">
        <v>5.1999999999999998E-2</v>
      </c>
      <c r="M22" s="94">
        <v>5.6000000000000001E-2</v>
      </c>
    </row>
    <row r="23" spans="2:13" x14ac:dyDescent="0.35">
      <c r="B23" s="67" t="s">
        <v>65</v>
      </c>
      <c r="C23" s="72">
        <v>3.2280000000000002</v>
      </c>
      <c r="D23" s="73">
        <v>2.5659999999999998</v>
      </c>
      <c r="E23" s="74">
        <v>2.67</v>
      </c>
      <c r="F23" s="74">
        <v>1.9570000000000001</v>
      </c>
      <c r="G23" s="75">
        <v>-0.154</v>
      </c>
      <c r="H23" s="75">
        <v>1.2999999999999999E-2</v>
      </c>
      <c r="I23" s="73">
        <v>0.61299999999999999</v>
      </c>
      <c r="J23" s="73">
        <v>1.6456707488</v>
      </c>
      <c r="K23" s="74">
        <v>1.7210000000000001</v>
      </c>
      <c r="L23" s="75">
        <v>-4.2000000000000003E-2</v>
      </c>
      <c r="M23" s="75">
        <v>8.9999999999999993E-3</v>
      </c>
    </row>
    <row r="24" spans="2:13" x14ac:dyDescent="0.35">
      <c r="B24" s="56" t="s">
        <v>96</v>
      </c>
      <c r="C24" s="63">
        <v>119.673</v>
      </c>
      <c r="D24" s="63">
        <v>170.828</v>
      </c>
      <c r="E24" s="63">
        <v>278.41300000000001</v>
      </c>
      <c r="F24" s="64">
        <v>119.524</v>
      </c>
      <c r="G24" s="168">
        <v>0</v>
      </c>
      <c r="H24" s="168">
        <v>0.76800000000000002</v>
      </c>
      <c r="I24" s="63">
        <v>114.31399999999999</v>
      </c>
      <c r="J24" s="63">
        <v>113.01567</v>
      </c>
      <c r="K24" s="63">
        <v>118.452</v>
      </c>
      <c r="L24" s="168">
        <v>-3.0000000000000001E-3</v>
      </c>
      <c r="M24" s="169">
        <v>0.72399999999999998</v>
      </c>
    </row>
    <row r="25" spans="2:13" x14ac:dyDescent="0.35">
      <c r="B25" s="80" t="s">
        <v>66</v>
      </c>
      <c r="C25" s="95">
        <v>168.489</v>
      </c>
      <c r="D25" s="95">
        <v>219.714</v>
      </c>
      <c r="E25" s="96">
        <v>328.16</v>
      </c>
      <c r="F25" s="96">
        <v>162.77100000000002</v>
      </c>
      <c r="G25" s="83">
        <v>-1.0999999999999999E-2</v>
      </c>
      <c r="H25" s="83">
        <v>1</v>
      </c>
      <c r="I25" s="95">
        <v>152.571</v>
      </c>
      <c r="J25" s="95">
        <v>160.0506060992</v>
      </c>
      <c r="K25" s="96">
        <v>167.44953042051839</v>
      </c>
      <c r="L25" s="83">
        <v>8.9999999999999993E-3</v>
      </c>
      <c r="M25" s="84">
        <v>1</v>
      </c>
    </row>
    <row r="26" spans="2:13" x14ac:dyDescent="0.35">
      <c r="B26" s="97" t="s">
        <v>67</v>
      </c>
      <c r="C26" s="98">
        <v>21.2</v>
      </c>
      <c r="D26" s="98">
        <v>31.5</v>
      </c>
      <c r="E26" s="99">
        <v>19.899999999999999</v>
      </c>
      <c r="F26" s="99">
        <v>0</v>
      </c>
      <c r="G26" s="100">
        <v>-1</v>
      </c>
      <c r="H26" s="100"/>
      <c r="I26" s="98">
        <v>0</v>
      </c>
      <c r="J26" s="98">
        <v>0</v>
      </c>
      <c r="K26" s="99">
        <v>0</v>
      </c>
      <c r="L26" s="100">
        <v>0</v>
      </c>
      <c r="M26" s="101"/>
    </row>
    <row r="27" spans="2:13" x14ac:dyDescent="0.35">
      <c r="B27" s="56"/>
      <c r="C27" s="92"/>
      <c r="D27" s="92"/>
      <c r="E27" s="92"/>
      <c r="F27" s="92"/>
      <c r="G27" s="284"/>
      <c r="H27" s="284"/>
      <c r="I27" s="285"/>
      <c r="J27" s="285"/>
      <c r="K27" s="285"/>
      <c r="L27" s="284"/>
      <c r="M27" s="286"/>
    </row>
    <row r="28" spans="2:13" x14ac:dyDescent="0.35">
      <c r="B28" s="261"/>
      <c r="C28" s="262"/>
      <c r="D28" s="262"/>
      <c r="E28" s="262"/>
      <c r="F28" s="262"/>
      <c r="G28" s="287"/>
      <c r="H28" s="287"/>
      <c r="I28" s="288"/>
      <c r="J28" s="288"/>
      <c r="K28" s="288"/>
      <c r="L28" s="287"/>
      <c r="M28" s="287"/>
    </row>
    <row r="29" spans="2:13" x14ac:dyDescent="0.35">
      <c r="B29" s="261"/>
      <c r="C29" s="265"/>
      <c r="D29" s="265"/>
      <c r="E29" s="265"/>
      <c r="F29" s="265"/>
      <c r="G29" s="287"/>
      <c r="H29" s="287"/>
      <c r="I29" s="289"/>
      <c r="J29" s="289"/>
      <c r="K29" s="289"/>
      <c r="L29" s="287"/>
      <c r="M29" s="287"/>
    </row>
    <row r="30" spans="2:13" x14ac:dyDescent="0.35">
      <c r="B30" s="266"/>
      <c r="C30" s="262"/>
      <c r="D30" s="262"/>
      <c r="E30" s="262"/>
      <c r="F30" s="262"/>
      <c r="G30" s="287"/>
      <c r="H30" s="287"/>
      <c r="I30" s="288"/>
      <c r="J30" s="288"/>
      <c r="K30" s="288"/>
      <c r="L30" s="287"/>
      <c r="M30" s="287"/>
    </row>
    <row r="31" spans="2:13" x14ac:dyDescent="0.35">
      <c r="B31" s="266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2:13" x14ac:dyDescent="0.35">
      <c r="B32" s="267"/>
      <c r="C32" s="262"/>
      <c r="D32" s="262"/>
      <c r="E32" s="262"/>
      <c r="F32" s="262"/>
      <c r="G32" s="290"/>
      <c r="H32" s="290"/>
      <c r="I32" s="288"/>
      <c r="J32" s="288"/>
      <c r="K32" s="288"/>
      <c r="L32" s="290"/>
      <c r="M32" s="290"/>
    </row>
    <row r="33" spans="2:13" x14ac:dyDescent="0.35">
      <c r="B33" s="267"/>
      <c r="C33" s="262"/>
      <c r="D33" s="262"/>
      <c r="E33" s="262"/>
      <c r="F33" s="262"/>
      <c r="G33" s="290"/>
      <c r="H33" s="290"/>
      <c r="I33" s="288"/>
      <c r="J33" s="288"/>
      <c r="K33" s="288"/>
      <c r="L33" s="290"/>
      <c r="M33" s="290"/>
    </row>
    <row r="34" spans="2:13" x14ac:dyDescent="0.35"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6"/>
      <c r="C35" s="265"/>
      <c r="D35" s="265"/>
      <c r="E35" s="265"/>
      <c r="F35" s="265"/>
      <c r="G35" s="287"/>
      <c r="H35" s="287"/>
      <c r="I35" s="289"/>
      <c r="J35" s="289"/>
      <c r="K35" s="289"/>
      <c r="L35" s="287"/>
      <c r="M35" s="287"/>
    </row>
    <row r="36" spans="2:13" x14ac:dyDescent="0.35">
      <c r="B36" s="269"/>
      <c r="C36" s="265"/>
      <c r="D36" s="265"/>
      <c r="E36" s="265"/>
      <c r="F36" s="265"/>
      <c r="G36" s="287"/>
      <c r="H36" s="287"/>
      <c r="I36" s="289"/>
      <c r="J36" s="289"/>
      <c r="K36" s="289"/>
      <c r="L36" s="287"/>
      <c r="M36" s="287"/>
    </row>
    <row r="37" spans="2:13" x14ac:dyDescent="0.35">
      <c r="B37" s="269"/>
      <c r="C37" s="262"/>
      <c r="D37" s="262"/>
      <c r="E37" s="262"/>
      <c r="F37" s="262"/>
      <c r="G37" s="287"/>
      <c r="H37" s="287"/>
      <c r="I37" s="288"/>
      <c r="J37" s="288"/>
      <c r="K37" s="288"/>
      <c r="L37" s="287"/>
      <c r="M37" s="287"/>
    </row>
    <row r="38" spans="2:13" x14ac:dyDescent="0.35">
      <c r="B38" s="266"/>
      <c r="C38" s="265"/>
      <c r="D38" s="265"/>
      <c r="E38" s="265"/>
      <c r="F38" s="265"/>
      <c r="G38" s="287"/>
      <c r="H38" s="287"/>
      <c r="I38" s="289"/>
      <c r="J38" s="289"/>
      <c r="K38" s="289"/>
      <c r="L38" s="287"/>
      <c r="M38" s="287"/>
    </row>
    <row r="39" spans="2:13" x14ac:dyDescent="0.35">
      <c r="B39" s="267"/>
      <c r="C39" s="262"/>
      <c r="D39" s="262"/>
      <c r="E39" s="262"/>
      <c r="F39" s="262"/>
      <c r="G39" s="290"/>
      <c r="H39" s="290"/>
      <c r="I39" s="288"/>
      <c r="J39" s="288"/>
      <c r="K39" s="288"/>
      <c r="L39" s="290"/>
      <c r="M39" s="290"/>
    </row>
    <row r="40" spans="2:13" x14ac:dyDescent="0.35">
      <c r="B40" s="267"/>
      <c r="C40" s="262"/>
      <c r="D40" s="262"/>
      <c r="E40" s="262"/>
      <c r="F40" s="262"/>
      <c r="G40" s="290"/>
      <c r="H40" s="290"/>
      <c r="I40" s="288"/>
      <c r="J40" s="288"/>
      <c r="K40" s="288"/>
      <c r="L40" s="290"/>
      <c r="M40" s="290"/>
    </row>
    <row r="41" spans="2:13" x14ac:dyDescent="0.35">
      <c r="B41" s="266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9"/>
      <c r="C42" s="265"/>
      <c r="D42" s="265"/>
      <c r="E42" s="265"/>
      <c r="F42" s="265"/>
      <c r="G42" s="287"/>
      <c r="H42" s="287"/>
      <c r="I42" s="289"/>
      <c r="J42" s="289"/>
      <c r="K42" s="289"/>
      <c r="L42" s="287"/>
      <c r="M42" s="287"/>
    </row>
    <row r="43" spans="2:13" x14ac:dyDescent="0.35">
      <c r="B43" s="266"/>
      <c r="C43" s="265"/>
      <c r="D43" s="265"/>
      <c r="E43" s="265"/>
      <c r="F43" s="265"/>
      <c r="G43" s="287"/>
      <c r="H43" s="287"/>
      <c r="I43" s="289"/>
      <c r="J43" s="289"/>
      <c r="K43" s="289"/>
      <c r="L43" s="287"/>
      <c r="M43" s="287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7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2:13" x14ac:dyDescent="0.35">
      <c r="B46" s="267"/>
      <c r="C46" s="262"/>
      <c r="D46" s="262"/>
      <c r="E46" s="262"/>
      <c r="F46" s="262"/>
      <c r="G46" s="290"/>
      <c r="H46" s="290"/>
      <c r="I46" s="288"/>
      <c r="J46" s="288"/>
      <c r="K46" s="288"/>
      <c r="L46" s="290"/>
      <c r="M46" s="290"/>
    </row>
    <row r="47" spans="2:13" x14ac:dyDescent="0.35">
      <c r="B47" s="266"/>
      <c r="C47" s="265"/>
      <c r="D47" s="265"/>
      <c r="E47" s="265"/>
      <c r="F47" s="265"/>
      <c r="G47" s="287"/>
      <c r="H47" s="287"/>
      <c r="I47" s="289"/>
      <c r="J47" s="289"/>
      <c r="K47" s="289"/>
      <c r="L47" s="287"/>
      <c r="M47" s="287"/>
    </row>
    <row r="48" spans="2:13" x14ac:dyDescent="0.35">
      <c r="B48" s="261"/>
      <c r="C48" s="262"/>
      <c r="D48" s="262"/>
      <c r="E48" s="262"/>
      <c r="F48" s="262"/>
      <c r="G48" s="289"/>
      <c r="H48" s="289"/>
      <c r="I48" s="288"/>
      <c r="J48" s="288"/>
      <c r="K48" s="288"/>
      <c r="L48" s="289"/>
      <c r="M48" s="289"/>
    </row>
    <row r="49" spans="2:13" x14ac:dyDescent="0.35">
      <c r="B49" s="261"/>
      <c r="C49" s="262"/>
      <c r="D49" s="262"/>
      <c r="E49" s="262"/>
      <c r="F49" s="262"/>
      <c r="G49" s="291"/>
      <c r="H49" s="291"/>
      <c r="I49" s="288"/>
      <c r="J49" s="288"/>
      <c r="K49" s="288"/>
      <c r="L49" s="291"/>
      <c r="M49" s="291"/>
    </row>
    <row r="50" spans="2:13" x14ac:dyDescent="0.35">
      <c r="B50" s="274"/>
      <c r="C50" s="262"/>
      <c r="D50" s="262"/>
      <c r="E50" s="262"/>
      <c r="F50" s="262"/>
      <c r="G50" s="290"/>
      <c r="H50" s="290"/>
      <c r="I50" s="288"/>
      <c r="J50" s="288"/>
      <c r="K50" s="288"/>
      <c r="L50" s="290"/>
      <c r="M50" s="290"/>
    </row>
    <row r="51" spans="2:13" x14ac:dyDescent="0.35">
      <c r="B51" s="275"/>
      <c r="C51" s="262"/>
      <c r="D51" s="262"/>
      <c r="E51" s="262"/>
      <c r="F51" s="262"/>
      <c r="G51" s="290"/>
      <c r="H51" s="290"/>
      <c r="I51" s="288"/>
      <c r="J51" s="288"/>
      <c r="K51" s="288"/>
      <c r="L51" s="290"/>
      <c r="M51" s="290"/>
    </row>
    <row r="52" spans="2:13" x14ac:dyDescent="0.35">
      <c r="B52" s="275"/>
      <c r="C52" s="276"/>
      <c r="D52" s="276"/>
      <c r="E52" s="276"/>
      <c r="F52" s="276"/>
      <c r="G52" s="292"/>
      <c r="H52" s="292"/>
      <c r="I52" s="293"/>
      <c r="J52" s="293"/>
      <c r="K52" s="293"/>
      <c r="L52" s="292"/>
      <c r="M52" s="292"/>
    </row>
    <row r="53" spans="2:13" x14ac:dyDescent="0.35">
      <c r="B53" s="274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74"/>
      <c r="C54" s="262"/>
      <c r="D54" s="262"/>
      <c r="E54" s="262"/>
      <c r="F54" s="262"/>
      <c r="G54" s="290"/>
      <c r="H54" s="290"/>
      <c r="I54" s="288"/>
      <c r="J54" s="288"/>
      <c r="K54" s="288"/>
      <c r="L54" s="290"/>
      <c r="M54" s="290"/>
    </row>
    <row r="55" spans="2:13" x14ac:dyDescent="0.35"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2:13" x14ac:dyDescent="0.35">
      <c r="B56" s="261"/>
      <c r="C56" s="265"/>
      <c r="D56" s="265"/>
      <c r="E56" s="265"/>
      <c r="F56" s="265"/>
      <c r="G56" s="287"/>
      <c r="H56" s="287"/>
      <c r="I56" s="289"/>
      <c r="J56" s="289"/>
      <c r="K56" s="289"/>
      <c r="L56" s="287"/>
      <c r="M56" s="287"/>
    </row>
    <row r="57" spans="2:13" x14ac:dyDescent="0.35">
      <c r="B57" s="274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8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78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78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2:13" x14ac:dyDescent="0.35">
      <c r="B61" s="278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61"/>
      <c r="C62" s="265"/>
      <c r="D62" s="265"/>
      <c r="E62" s="265"/>
      <c r="F62" s="265"/>
      <c r="G62" s="287"/>
      <c r="H62" s="287"/>
      <c r="I62" s="289"/>
      <c r="J62" s="289"/>
      <c r="K62" s="289"/>
      <c r="L62" s="287"/>
      <c r="M62" s="287"/>
    </row>
    <row r="63" spans="2:13" x14ac:dyDescent="0.35">
      <c r="B63" s="104"/>
      <c r="C63" s="105"/>
      <c r="D63" s="105"/>
      <c r="E63" s="106"/>
      <c r="F63" s="106"/>
      <c r="G63" s="106"/>
      <c r="H63" s="106"/>
      <c r="I63" s="106"/>
      <c r="J63" s="106"/>
      <c r="K63" s="107"/>
      <c r="L63" s="107"/>
      <c r="M63" s="107"/>
    </row>
    <row r="64" spans="2:13" x14ac:dyDescent="0.35"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9"/>
      <c r="M64" s="110"/>
    </row>
    <row r="65" spans="2:13" x14ac:dyDescent="0.35">
      <c r="B65" s="111"/>
      <c r="C65" s="112"/>
      <c r="D65" s="63"/>
      <c r="E65" s="63"/>
      <c r="F65" s="113"/>
      <c r="G65" s="113"/>
      <c r="H65" s="113"/>
      <c r="I65" s="63"/>
      <c r="J65" s="114"/>
      <c r="K65" s="109"/>
      <c r="L65" s="109"/>
      <c r="M65" s="10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C2A7F-86C4-4E9B-82A8-72CAA7C08323}">
  <dimension ref="B1:U13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116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117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55</v>
      </c>
      <c r="D7" s="136">
        <v>55</v>
      </c>
      <c r="E7" s="137">
        <v>54</v>
      </c>
      <c r="F7" s="138">
        <v>31.261721455250001</v>
      </c>
      <c r="G7" s="139">
        <v>0.57892076768981482</v>
      </c>
      <c r="H7" s="137">
        <v>55</v>
      </c>
      <c r="I7" s="138">
        <v>31.335000000000001</v>
      </c>
      <c r="J7" s="139">
        <v>0.56972727272727275</v>
      </c>
      <c r="K7" s="137">
        <v>55</v>
      </c>
      <c r="L7" s="138">
        <v>33.908000000000001</v>
      </c>
      <c r="M7" s="139">
        <v>0.6165090909090909</v>
      </c>
      <c r="N7" s="137">
        <v>55</v>
      </c>
      <c r="O7" s="138">
        <v>34.623000000000005</v>
      </c>
      <c r="P7" s="139">
        <v>0.62950909090909102</v>
      </c>
      <c r="Q7" s="137">
        <v>55</v>
      </c>
      <c r="R7" s="138">
        <v>35.689139999999995</v>
      </c>
      <c r="S7" s="138">
        <v>0.64889345454545444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15</v>
      </c>
      <c r="D8" s="142">
        <v>15</v>
      </c>
      <c r="E8" s="143">
        <v>15</v>
      </c>
      <c r="F8" s="144">
        <v>1.8396507047098583</v>
      </c>
      <c r="G8" s="145">
        <v>0.12264338031399055</v>
      </c>
      <c r="H8" s="143">
        <v>15</v>
      </c>
      <c r="I8" s="144">
        <v>1.758</v>
      </c>
      <c r="J8" s="145">
        <v>0.1172</v>
      </c>
      <c r="K8" s="143">
        <v>15</v>
      </c>
      <c r="L8" s="144">
        <v>1.823613256016585</v>
      </c>
      <c r="M8" s="145">
        <v>0.12157421706777233</v>
      </c>
      <c r="N8" s="143">
        <v>15</v>
      </c>
      <c r="O8" s="144">
        <v>1.8612871155885473</v>
      </c>
      <c r="P8" s="145">
        <v>0.12408580770590315</v>
      </c>
      <c r="Q8" s="146">
        <v>15</v>
      </c>
      <c r="R8" s="144">
        <v>1.8824516766809285</v>
      </c>
      <c r="S8" s="144">
        <v>0.12549677844539522</v>
      </c>
      <c r="T8" s="147">
        <v>0</v>
      </c>
      <c r="U8" s="148">
        <v>0.27272727272727271</v>
      </c>
    </row>
    <row r="9" spans="2:21" x14ac:dyDescent="0.35">
      <c r="B9" s="141" t="s">
        <v>86</v>
      </c>
      <c r="C9" s="149">
        <v>23</v>
      </c>
      <c r="D9" s="149">
        <v>23</v>
      </c>
      <c r="E9" s="150">
        <v>22</v>
      </c>
      <c r="F9" s="151">
        <v>11.183485421748115</v>
      </c>
      <c r="G9" s="152">
        <v>0.50834024644309617</v>
      </c>
      <c r="H9" s="150">
        <v>23</v>
      </c>
      <c r="I9" s="151">
        <v>12.319000000000001</v>
      </c>
      <c r="J9" s="152">
        <v>0.53560869565217395</v>
      </c>
      <c r="K9" s="150">
        <v>23</v>
      </c>
      <c r="L9" s="151">
        <v>13.529376558603492</v>
      </c>
      <c r="M9" s="152">
        <v>0.58823376341754308</v>
      </c>
      <c r="N9" s="150">
        <v>23</v>
      </c>
      <c r="O9" s="151">
        <v>13.814319989395546</v>
      </c>
      <c r="P9" s="152">
        <v>0.60062260823458902</v>
      </c>
      <c r="Q9" s="153">
        <v>23</v>
      </c>
      <c r="R9" s="151">
        <v>14.1697364467648</v>
      </c>
      <c r="S9" s="151">
        <v>0.61607549768542602</v>
      </c>
      <c r="T9" s="154">
        <v>0</v>
      </c>
      <c r="U9" s="155">
        <v>0.41818181818181815</v>
      </c>
    </row>
    <row r="10" spans="2:21" x14ac:dyDescent="0.35">
      <c r="B10" s="141" t="s">
        <v>99</v>
      </c>
      <c r="C10" s="149">
        <v>12</v>
      </c>
      <c r="D10" s="149">
        <v>12</v>
      </c>
      <c r="E10" s="150">
        <v>12</v>
      </c>
      <c r="F10" s="151">
        <v>9.1881204531557401</v>
      </c>
      <c r="G10" s="152">
        <v>0.76567670442964497</v>
      </c>
      <c r="H10" s="150">
        <v>12</v>
      </c>
      <c r="I10" s="151">
        <v>10.558999999999999</v>
      </c>
      <c r="J10" s="152">
        <v>0.87991666666666657</v>
      </c>
      <c r="K10" s="150">
        <v>12</v>
      </c>
      <c r="L10" s="151">
        <v>10.611595348976955</v>
      </c>
      <c r="M10" s="152">
        <v>0.88429961241474631</v>
      </c>
      <c r="N10" s="150">
        <v>12</v>
      </c>
      <c r="O10" s="151">
        <v>10.836260604453869</v>
      </c>
      <c r="P10" s="152">
        <v>0.90302171703782241</v>
      </c>
      <c r="Q10" s="153">
        <v>12</v>
      </c>
      <c r="R10" s="151">
        <v>11.19253295145271</v>
      </c>
      <c r="S10" s="151">
        <v>0.9327110792877259</v>
      </c>
      <c r="T10" s="154">
        <v>0</v>
      </c>
      <c r="U10" s="155">
        <v>0.21818181818181817</v>
      </c>
    </row>
    <row r="11" spans="2:21" x14ac:dyDescent="0.35">
      <c r="B11" s="141" t="s">
        <v>87</v>
      </c>
      <c r="C11" s="156">
        <v>5</v>
      </c>
      <c r="D11" s="156">
        <v>5</v>
      </c>
      <c r="E11" s="157">
        <v>5</v>
      </c>
      <c r="F11" s="158">
        <v>9.0504648756362869</v>
      </c>
      <c r="G11" s="159">
        <v>1.8100929751272574</v>
      </c>
      <c r="H11" s="157">
        <v>5</v>
      </c>
      <c r="I11" s="158">
        <v>6.6989999999999998</v>
      </c>
      <c r="J11" s="159">
        <v>1.3397999999999999</v>
      </c>
      <c r="K11" s="157">
        <v>5</v>
      </c>
      <c r="L11" s="158">
        <v>7.9434148364029689</v>
      </c>
      <c r="M11" s="159">
        <v>1.5886829672805938</v>
      </c>
      <c r="N11" s="157">
        <v>5</v>
      </c>
      <c r="O11" s="158">
        <v>8.1111322905620362</v>
      </c>
      <c r="P11" s="159">
        <v>1.6222264581124073</v>
      </c>
      <c r="Q11" s="160">
        <v>5</v>
      </c>
      <c r="R11" s="158">
        <v>8.4444189251015604</v>
      </c>
      <c r="S11" s="158">
        <v>1.688883785020312</v>
      </c>
      <c r="T11" s="161">
        <v>0</v>
      </c>
      <c r="U11" s="162">
        <v>9.0909090909090912E-2</v>
      </c>
    </row>
    <row r="12" spans="2:21" x14ac:dyDescent="0.35">
      <c r="B12" s="163"/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3D658-3FDD-4345-8A03-DC477D383848}">
  <dimension ref="B1:AB9"/>
  <sheetViews>
    <sheetView showGridLines="0" workbookViewId="0">
      <selection activeCell="H8" sqref="H8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118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2" x14ac:dyDescent="0.35">
      <c r="B5" s="9" t="s">
        <v>119</v>
      </c>
      <c r="C5" s="9" t="s">
        <v>90</v>
      </c>
      <c r="D5" s="9" t="s">
        <v>23</v>
      </c>
      <c r="E5" s="10">
        <v>25</v>
      </c>
      <c r="F5" s="10">
        <v>30</v>
      </c>
      <c r="G5" s="10">
        <v>32</v>
      </c>
      <c r="H5" s="10">
        <v>30</v>
      </c>
      <c r="I5" s="10">
        <v>30</v>
      </c>
      <c r="J5" s="10">
        <v>30</v>
      </c>
      <c r="K5" s="11">
        <v>30</v>
      </c>
    </row>
    <row r="6" spans="2:28" ht="31.5" x14ac:dyDescent="0.35">
      <c r="B6" s="12" t="s">
        <v>120</v>
      </c>
      <c r="C6" s="9" t="s">
        <v>90</v>
      </c>
      <c r="D6" s="9" t="s">
        <v>23</v>
      </c>
      <c r="E6" s="10">
        <v>1</v>
      </c>
      <c r="F6" s="10">
        <v>3</v>
      </c>
      <c r="G6" s="10">
        <v>3</v>
      </c>
      <c r="H6" s="10">
        <v>3</v>
      </c>
      <c r="I6" s="10">
        <v>3</v>
      </c>
      <c r="J6" s="10">
        <v>3</v>
      </c>
      <c r="K6" s="11">
        <v>3</v>
      </c>
    </row>
    <row r="7" spans="2:28" ht="21" x14ac:dyDescent="0.35">
      <c r="B7" s="12" t="s">
        <v>121</v>
      </c>
      <c r="C7" s="9" t="s">
        <v>90</v>
      </c>
      <c r="D7" s="9" t="s">
        <v>122</v>
      </c>
      <c r="E7" s="10">
        <v>1</v>
      </c>
      <c r="F7" s="10">
        <v>4</v>
      </c>
      <c r="G7" s="10">
        <v>4</v>
      </c>
      <c r="H7" s="10">
        <v>4</v>
      </c>
      <c r="I7" s="10">
        <v>4</v>
      </c>
      <c r="J7" s="10">
        <v>4</v>
      </c>
      <c r="K7" s="11">
        <v>4</v>
      </c>
    </row>
    <row r="8" spans="2:28" ht="73.5" x14ac:dyDescent="0.35">
      <c r="B8" s="12" t="s">
        <v>123</v>
      </c>
      <c r="C8" s="9" t="s">
        <v>90</v>
      </c>
      <c r="D8" s="9" t="s">
        <v>23</v>
      </c>
      <c r="E8" s="10">
        <v>1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1">
        <v>3</v>
      </c>
    </row>
    <row r="9" spans="2:28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1C2-C34B-43F9-826A-A49A6B20A770}">
  <dimension ref="B1:M63"/>
  <sheetViews>
    <sheetView showGridLines="0" topLeftCell="A14" workbookViewId="0">
      <selection activeCell="P29" sqref="P29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124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34.832000000000001</v>
      </c>
      <c r="D5" s="29">
        <v>36.313000000000002</v>
      </c>
      <c r="E5" s="29">
        <v>43.645000000000003</v>
      </c>
      <c r="F5" s="30">
        <v>42.012</v>
      </c>
      <c r="G5" s="31">
        <v>6.4000000000000001E-2</v>
      </c>
      <c r="H5" s="31">
        <v>0.61699999999999999</v>
      </c>
      <c r="I5" s="29">
        <v>41.035700000000006</v>
      </c>
      <c r="J5" s="29">
        <v>43.179029575999991</v>
      </c>
      <c r="K5" s="29">
        <v>45.902880068496003</v>
      </c>
      <c r="L5" s="31">
        <v>0.03</v>
      </c>
      <c r="M5" s="32">
        <v>0.56100000000000005</v>
      </c>
    </row>
    <row r="6" spans="2:13" x14ac:dyDescent="0.35">
      <c r="B6" s="28" t="s">
        <v>90</v>
      </c>
      <c r="C6" s="29">
        <v>16.887</v>
      </c>
      <c r="D6" s="29">
        <v>20.507000000000001</v>
      </c>
      <c r="E6" s="29">
        <v>30.83</v>
      </c>
      <c r="F6" s="30">
        <v>32.009</v>
      </c>
      <c r="G6" s="31">
        <v>0.23799999999999999</v>
      </c>
      <c r="H6" s="31">
        <v>0.38300000000000001</v>
      </c>
      <c r="I6" s="29">
        <v>33.181096000000004</v>
      </c>
      <c r="J6" s="29">
        <v>34.353800511999999</v>
      </c>
      <c r="K6" s="29">
        <v>35.199337207551999</v>
      </c>
      <c r="L6" s="31">
        <v>3.2000000000000001E-2</v>
      </c>
      <c r="M6" s="33">
        <v>0.439</v>
      </c>
    </row>
    <row r="7" spans="2:13" x14ac:dyDescent="0.35">
      <c r="B7" s="34" t="s">
        <v>52</v>
      </c>
      <c r="C7" s="35">
        <v>51.719000000000001</v>
      </c>
      <c r="D7" s="35">
        <v>56.820000000000007</v>
      </c>
      <c r="E7" s="35">
        <v>74.474999999999994</v>
      </c>
      <c r="F7" s="36">
        <v>74.021000000000001</v>
      </c>
      <c r="G7" s="37">
        <v>0.127</v>
      </c>
      <c r="H7" s="38">
        <v>1</v>
      </c>
      <c r="I7" s="35">
        <v>74.216796000000016</v>
      </c>
      <c r="J7" s="35">
        <v>77.532830087999997</v>
      </c>
      <c r="K7" s="35">
        <v>81.102217276048009</v>
      </c>
      <c r="L7" s="39">
        <v>3.1E-2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125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54</v>
      </c>
      <c r="C10" s="44"/>
      <c r="D10" s="45" t="s">
        <v>42</v>
      </c>
      <c r="E10" s="46"/>
      <c r="F10" s="47" t="s">
        <v>43</v>
      </c>
      <c r="G10" s="48" t="s">
        <v>44</v>
      </c>
      <c r="H10" s="48" t="s">
        <v>45</v>
      </c>
      <c r="I10" s="49" t="s">
        <v>46</v>
      </c>
      <c r="J10" s="50"/>
      <c r="K10" s="51"/>
      <c r="L10" s="48" t="s">
        <v>44</v>
      </c>
      <c r="M10" s="52" t="s">
        <v>45</v>
      </c>
    </row>
    <row r="11" spans="2:13" x14ac:dyDescent="0.35">
      <c r="B11" s="53" t="s">
        <v>47</v>
      </c>
      <c r="C11" s="54" t="s">
        <v>7</v>
      </c>
      <c r="D11" s="54" t="s">
        <v>8</v>
      </c>
      <c r="E11" s="54" t="s">
        <v>9</v>
      </c>
      <c r="F11" s="55" t="s">
        <v>10</v>
      </c>
      <c r="G11" s="230" t="s">
        <v>48</v>
      </c>
      <c r="H11" s="231"/>
      <c r="I11" s="54" t="s">
        <v>11</v>
      </c>
      <c r="J11" s="54" t="s">
        <v>12</v>
      </c>
      <c r="K11" s="54" t="s">
        <v>13</v>
      </c>
      <c r="L11" s="230" t="s">
        <v>49</v>
      </c>
      <c r="M11" s="232"/>
    </row>
    <row r="12" spans="2:13" x14ac:dyDescent="0.35">
      <c r="B12" s="56" t="s">
        <v>55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56</v>
      </c>
      <c r="C13" s="63">
        <v>0.36799999999999999</v>
      </c>
      <c r="D13" s="63">
        <v>0.54700000000000004</v>
      </c>
      <c r="E13" s="63">
        <v>1.8480000000000001</v>
      </c>
      <c r="F13" s="64">
        <v>0</v>
      </c>
      <c r="G13" s="65">
        <v>-1</v>
      </c>
      <c r="H13" s="65">
        <v>8.9999999999999993E-3</v>
      </c>
      <c r="I13" s="63">
        <v>0</v>
      </c>
      <c r="J13" s="63">
        <v>0</v>
      </c>
      <c r="K13" s="63">
        <v>0</v>
      </c>
      <c r="L13" s="65">
        <v>0</v>
      </c>
      <c r="M13" s="66">
        <v>0</v>
      </c>
    </row>
    <row r="14" spans="2:13" x14ac:dyDescent="0.35">
      <c r="B14" s="67" t="s">
        <v>58</v>
      </c>
      <c r="C14" s="170">
        <v>0.36799999999999999</v>
      </c>
      <c r="D14" s="171">
        <v>0.54700000000000004</v>
      </c>
      <c r="E14" s="172">
        <v>1.8480000000000001</v>
      </c>
      <c r="F14" s="172">
        <v>0</v>
      </c>
      <c r="G14" s="173">
        <v>-1</v>
      </c>
      <c r="H14" s="173">
        <v>8.9999999999999993E-3</v>
      </c>
      <c r="I14" s="171">
        <v>0</v>
      </c>
      <c r="J14" s="171">
        <v>0</v>
      </c>
      <c r="K14" s="172">
        <v>0</v>
      </c>
      <c r="L14" s="173">
        <v>0</v>
      </c>
      <c r="M14" s="173">
        <v>0</v>
      </c>
    </row>
    <row r="15" spans="2:13" x14ac:dyDescent="0.35">
      <c r="B15" s="76" t="s">
        <v>59</v>
      </c>
      <c r="C15" s="63">
        <v>68.123999999999995</v>
      </c>
      <c r="D15" s="63">
        <v>74.290999999999997</v>
      </c>
      <c r="E15" s="63">
        <v>77.251000000000005</v>
      </c>
      <c r="F15" s="77">
        <v>74.021000000000001</v>
      </c>
      <c r="G15" s="78">
        <v>2.8000000000000001E-2</v>
      </c>
      <c r="H15" s="78">
        <v>0.99099999999999999</v>
      </c>
      <c r="I15" s="63">
        <v>74.216999999999999</v>
      </c>
      <c r="J15" s="63">
        <v>77.533000000000001</v>
      </c>
      <c r="K15" s="63">
        <v>81.102000000000004</v>
      </c>
      <c r="L15" s="78">
        <v>3.1E-2</v>
      </c>
      <c r="M15" s="79">
        <v>1</v>
      </c>
    </row>
    <row r="16" spans="2:13" x14ac:dyDescent="0.35">
      <c r="B16" s="80" t="s">
        <v>60</v>
      </c>
      <c r="C16" s="81">
        <v>68.49199999999999</v>
      </c>
      <c r="D16" s="81">
        <v>74.837999999999994</v>
      </c>
      <c r="E16" s="82">
        <v>79.099000000000004</v>
      </c>
      <c r="F16" s="82">
        <v>74.021000000000001</v>
      </c>
      <c r="G16" s="83">
        <v>2.5999999999999999E-2</v>
      </c>
      <c r="H16" s="83">
        <v>1</v>
      </c>
      <c r="I16" s="81">
        <v>74.216999999999999</v>
      </c>
      <c r="J16" s="81">
        <v>77.533000000000001</v>
      </c>
      <c r="K16" s="82">
        <v>81.102000000000004</v>
      </c>
      <c r="L16" s="83">
        <v>3.1E-2</v>
      </c>
      <c r="M16" s="84">
        <v>1</v>
      </c>
    </row>
    <row r="17" spans="2:13" x14ac:dyDescent="0.35">
      <c r="B17" s="56" t="s">
        <v>61</v>
      </c>
      <c r="C17" s="85"/>
      <c r="D17" s="85"/>
      <c r="E17" s="85"/>
      <c r="F17" s="86"/>
      <c r="G17" s="87"/>
      <c r="H17" s="87"/>
      <c r="I17" s="85"/>
      <c r="J17" s="85"/>
      <c r="K17" s="85"/>
      <c r="L17" s="87"/>
      <c r="M17" s="88"/>
    </row>
    <row r="18" spans="2:13" x14ac:dyDescent="0.35">
      <c r="B18" s="56" t="s">
        <v>62</v>
      </c>
      <c r="C18" s="63">
        <v>51.719000000000001</v>
      </c>
      <c r="D18" s="63">
        <v>56.819999999999993</v>
      </c>
      <c r="E18" s="63">
        <v>74.474999999999994</v>
      </c>
      <c r="F18" s="64">
        <v>74.021000000000001</v>
      </c>
      <c r="G18" s="89">
        <v>0.127</v>
      </c>
      <c r="H18" s="89">
        <v>1</v>
      </c>
      <c r="I18" s="63">
        <v>74.216796000000002</v>
      </c>
      <c r="J18" s="63">
        <v>77.532830087999997</v>
      </c>
      <c r="K18" s="63">
        <v>81.102217276048009</v>
      </c>
      <c r="L18" s="89">
        <v>3.1E-2</v>
      </c>
      <c r="M18" s="90">
        <v>1</v>
      </c>
    </row>
    <row r="19" spans="2:13" x14ac:dyDescent="0.35">
      <c r="B19" s="67" t="s">
        <v>63</v>
      </c>
      <c r="C19" s="68">
        <v>27.759</v>
      </c>
      <c r="D19" s="69">
        <v>31.556999999999999</v>
      </c>
      <c r="E19" s="70">
        <v>33.399000000000001</v>
      </c>
      <c r="F19" s="70">
        <v>37.548999999999999</v>
      </c>
      <c r="G19" s="71">
        <v>0.106</v>
      </c>
      <c r="H19" s="71">
        <v>0.51200000000000001</v>
      </c>
      <c r="I19" s="69">
        <v>38.137999999999998</v>
      </c>
      <c r="J19" s="69">
        <v>38.658568000000002</v>
      </c>
      <c r="K19" s="70">
        <v>39.228568000000003</v>
      </c>
      <c r="L19" s="71">
        <v>1.4999999999999999E-2</v>
      </c>
      <c r="M19" s="71">
        <v>0.501</v>
      </c>
    </row>
    <row r="20" spans="2:13" x14ac:dyDescent="0.35">
      <c r="B20" s="67" t="s">
        <v>64</v>
      </c>
      <c r="C20" s="91">
        <v>22.33</v>
      </c>
      <c r="D20" s="92">
        <v>23.579000000000001</v>
      </c>
      <c r="E20" s="93">
        <v>39.195999999999998</v>
      </c>
      <c r="F20" s="93">
        <v>36.472000000000001</v>
      </c>
      <c r="G20" s="94">
        <v>0.17799999999999999</v>
      </c>
      <c r="H20" s="94">
        <v>0.46600000000000003</v>
      </c>
      <c r="I20" s="92">
        <v>36.078796000000004</v>
      </c>
      <c r="J20" s="92">
        <v>38.874262087999988</v>
      </c>
      <c r="K20" s="93">
        <v>41.873649276048006</v>
      </c>
      <c r="L20" s="94">
        <v>4.7E-2</v>
      </c>
      <c r="M20" s="94">
        <v>0.499</v>
      </c>
    </row>
    <row r="21" spans="2:13" x14ac:dyDescent="0.35">
      <c r="B21" s="67" t="s">
        <v>65</v>
      </c>
      <c r="C21" s="72">
        <v>1.63</v>
      </c>
      <c r="D21" s="73">
        <v>1.6839999999999999</v>
      </c>
      <c r="E21" s="74">
        <v>1.88</v>
      </c>
      <c r="F21" s="74">
        <v>0</v>
      </c>
      <c r="G21" s="75">
        <v>-1</v>
      </c>
      <c r="H21" s="75">
        <v>2.1999999999999999E-2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 x14ac:dyDescent="0.35">
      <c r="B22" s="80" t="s">
        <v>66</v>
      </c>
      <c r="C22" s="95">
        <v>51.719000000000001</v>
      </c>
      <c r="D22" s="95">
        <v>56.819999999999993</v>
      </c>
      <c r="E22" s="96">
        <v>74.474999999999994</v>
      </c>
      <c r="F22" s="96">
        <v>74.021000000000001</v>
      </c>
      <c r="G22" s="83">
        <v>0.127</v>
      </c>
      <c r="H22" s="83">
        <v>1</v>
      </c>
      <c r="I22" s="95">
        <v>74.216796000000002</v>
      </c>
      <c r="J22" s="95">
        <v>77.532830087999997</v>
      </c>
      <c r="K22" s="96">
        <v>81.102217276048009</v>
      </c>
      <c r="L22" s="83">
        <v>3.1E-2</v>
      </c>
      <c r="M22" s="84">
        <v>1</v>
      </c>
    </row>
    <row r="23" spans="2:13" x14ac:dyDescent="0.35">
      <c r="B23" s="97" t="s">
        <v>67</v>
      </c>
      <c r="C23" s="98">
        <v>16.8</v>
      </c>
      <c r="D23" s="98">
        <v>18</v>
      </c>
      <c r="E23" s="99">
        <v>4.5999999999999996</v>
      </c>
      <c r="F23" s="99">
        <v>0</v>
      </c>
      <c r="G23" s="100">
        <v>-1</v>
      </c>
      <c r="H23" s="100"/>
      <c r="I23" s="98">
        <v>0</v>
      </c>
      <c r="J23" s="98">
        <v>0</v>
      </c>
      <c r="K23" s="99">
        <v>0</v>
      </c>
      <c r="L23" s="100">
        <v>0</v>
      </c>
      <c r="M23" s="101"/>
    </row>
    <row r="24" spans="2:13" x14ac:dyDescent="0.35">
      <c r="B24" s="56"/>
      <c r="C24" s="92"/>
      <c r="D24" s="92"/>
      <c r="E24" s="92"/>
      <c r="F24" s="92"/>
      <c r="G24" s="284"/>
      <c r="H24" s="284"/>
      <c r="I24" s="285"/>
      <c r="J24" s="285"/>
      <c r="K24" s="285"/>
      <c r="L24" s="284"/>
      <c r="M24" s="286"/>
    </row>
    <row r="25" spans="2:13" x14ac:dyDescent="0.35">
      <c r="B25" s="261"/>
      <c r="C25" s="262"/>
      <c r="D25" s="262"/>
      <c r="E25" s="262"/>
      <c r="F25" s="262"/>
      <c r="G25" s="287"/>
      <c r="H25" s="287"/>
      <c r="I25" s="288"/>
      <c r="J25" s="288"/>
      <c r="K25" s="288"/>
      <c r="L25" s="287"/>
      <c r="M25" s="287"/>
    </row>
    <row r="26" spans="2:13" x14ac:dyDescent="0.35">
      <c r="B26" s="261"/>
      <c r="C26" s="265"/>
      <c r="D26" s="265"/>
      <c r="E26" s="265"/>
      <c r="F26" s="265"/>
      <c r="G26" s="287"/>
      <c r="H26" s="287"/>
      <c r="I26" s="289"/>
      <c r="J26" s="289"/>
      <c r="K26" s="289"/>
      <c r="L26" s="287"/>
      <c r="M26" s="287"/>
    </row>
    <row r="27" spans="2:13" x14ac:dyDescent="0.35">
      <c r="B27" s="266"/>
      <c r="C27" s="262"/>
      <c r="D27" s="262"/>
      <c r="E27" s="262"/>
      <c r="F27" s="262"/>
      <c r="G27" s="287"/>
      <c r="H27" s="287"/>
      <c r="I27" s="288"/>
      <c r="J27" s="288"/>
      <c r="K27" s="288"/>
      <c r="L27" s="287"/>
      <c r="M27" s="287"/>
    </row>
    <row r="28" spans="2:13" x14ac:dyDescent="0.35">
      <c r="B28" s="266"/>
      <c r="C28" s="265"/>
      <c r="D28" s="265"/>
      <c r="E28" s="265"/>
      <c r="F28" s="265"/>
      <c r="G28" s="287"/>
      <c r="H28" s="287"/>
      <c r="I28" s="289"/>
      <c r="J28" s="289"/>
      <c r="K28" s="289"/>
      <c r="L28" s="287"/>
      <c r="M28" s="287"/>
    </row>
    <row r="29" spans="2:13" x14ac:dyDescent="0.35">
      <c r="B29" s="267"/>
      <c r="C29" s="262"/>
      <c r="D29" s="262"/>
      <c r="E29" s="262"/>
      <c r="F29" s="262"/>
      <c r="G29" s="290"/>
      <c r="H29" s="290"/>
      <c r="I29" s="288"/>
      <c r="J29" s="288"/>
      <c r="K29" s="288"/>
      <c r="L29" s="290"/>
      <c r="M29" s="290"/>
    </row>
    <row r="30" spans="2:13" x14ac:dyDescent="0.35">
      <c r="B30" s="266"/>
      <c r="C30" s="265"/>
      <c r="D30" s="265"/>
      <c r="E30" s="265"/>
      <c r="F30" s="265"/>
      <c r="G30" s="287"/>
      <c r="H30" s="287"/>
      <c r="I30" s="289"/>
      <c r="J30" s="289"/>
      <c r="K30" s="289"/>
      <c r="L30" s="287"/>
      <c r="M30" s="287"/>
    </row>
    <row r="31" spans="2:13" x14ac:dyDescent="0.35">
      <c r="B31" s="266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2:13" x14ac:dyDescent="0.35">
      <c r="B32" s="269"/>
      <c r="C32" s="265"/>
      <c r="D32" s="265"/>
      <c r="E32" s="265"/>
      <c r="F32" s="265"/>
      <c r="G32" s="287"/>
      <c r="H32" s="287"/>
      <c r="I32" s="289"/>
      <c r="J32" s="289"/>
      <c r="K32" s="289"/>
      <c r="L32" s="287"/>
      <c r="M32" s="287"/>
    </row>
    <row r="33" spans="2:13" x14ac:dyDescent="0.35">
      <c r="B33" s="269"/>
      <c r="C33" s="262"/>
      <c r="D33" s="262"/>
      <c r="E33" s="262"/>
      <c r="F33" s="262"/>
      <c r="G33" s="287"/>
      <c r="H33" s="287"/>
      <c r="I33" s="288"/>
      <c r="J33" s="288"/>
      <c r="K33" s="288"/>
      <c r="L33" s="287"/>
      <c r="M33" s="287"/>
    </row>
    <row r="34" spans="2:13" x14ac:dyDescent="0.35"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7"/>
      <c r="C35" s="262"/>
      <c r="D35" s="262"/>
      <c r="E35" s="262"/>
      <c r="F35" s="262"/>
      <c r="G35" s="290"/>
      <c r="H35" s="290"/>
      <c r="I35" s="288"/>
      <c r="J35" s="288"/>
      <c r="K35" s="288"/>
      <c r="L35" s="290"/>
      <c r="M35" s="290"/>
    </row>
    <row r="36" spans="2:13" x14ac:dyDescent="0.35">
      <c r="B36" s="267"/>
      <c r="C36" s="262"/>
      <c r="D36" s="262"/>
      <c r="E36" s="262"/>
      <c r="F36" s="262"/>
      <c r="G36" s="290"/>
      <c r="H36" s="290"/>
      <c r="I36" s="288"/>
      <c r="J36" s="288"/>
      <c r="K36" s="288"/>
      <c r="L36" s="290"/>
      <c r="M36" s="290"/>
    </row>
    <row r="37" spans="2:13" x14ac:dyDescent="0.35">
      <c r="B37" s="267"/>
      <c r="C37" s="262"/>
      <c r="D37" s="262"/>
      <c r="E37" s="262"/>
      <c r="F37" s="262"/>
      <c r="G37" s="290"/>
      <c r="H37" s="290"/>
      <c r="I37" s="288"/>
      <c r="J37" s="288"/>
      <c r="K37" s="288"/>
      <c r="L37" s="290"/>
      <c r="M37" s="290"/>
    </row>
    <row r="38" spans="2:13" x14ac:dyDescent="0.35">
      <c r="B38" s="269"/>
      <c r="C38" s="265"/>
      <c r="D38" s="265"/>
      <c r="E38" s="265"/>
      <c r="F38" s="265"/>
      <c r="G38" s="287"/>
      <c r="H38" s="287"/>
      <c r="I38" s="289"/>
      <c r="J38" s="289"/>
      <c r="K38" s="289"/>
      <c r="L38" s="287"/>
      <c r="M38" s="287"/>
    </row>
    <row r="39" spans="2:13" x14ac:dyDescent="0.35">
      <c r="B39" s="266"/>
      <c r="C39" s="265"/>
      <c r="D39" s="265"/>
      <c r="E39" s="265"/>
      <c r="F39" s="265"/>
      <c r="G39" s="287"/>
      <c r="H39" s="287"/>
      <c r="I39" s="289"/>
      <c r="J39" s="289"/>
      <c r="K39" s="289"/>
      <c r="L39" s="287"/>
      <c r="M39" s="287"/>
    </row>
    <row r="40" spans="2:13" x14ac:dyDescent="0.35">
      <c r="B40" s="267"/>
      <c r="C40" s="262"/>
      <c r="D40" s="262"/>
      <c r="E40" s="262"/>
      <c r="F40" s="262"/>
      <c r="G40" s="290"/>
      <c r="H40" s="290"/>
      <c r="I40" s="288"/>
      <c r="J40" s="288"/>
      <c r="K40" s="288"/>
      <c r="L40" s="290"/>
      <c r="M40" s="290"/>
    </row>
    <row r="41" spans="2:13" x14ac:dyDescent="0.35">
      <c r="B41" s="267"/>
      <c r="C41" s="262"/>
      <c r="D41" s="262"/>
      <c r="E41" s="262"/>
      <c r="F41" s="262"/>
      <c r="G41" s="290"/>
      <c r="H41" s="290"/>
      <c r="I41" s="288"/>
      <c r="J41" s="288"/>
      <c r="K41" s="288"/>
      <c r="L41" s="290"/>
      <c r="M41" s="290"/>
    </row>
    <row r="42" spans="2:13" x14ac:dyDescent="0.35">
      <c r="B42" s="267"/>
      <c r="C42" s="262"/>
      <c r="D42" s="262"/>
      <c r="E42" s="262"/>
      <c r="F42" s="262"/>
      <c r="G42" s="290"/>
      <c r="H42" s="290"/>
      <c r="I42" s="288"/>
      <c r="J42" s="288"/>
      <c r="K42" s="288"/>
      <c r="L42" s="290"/>
      <c r="M42" s="290"/>
    </row>
    <row r="43" spans="2:13" x14ac:dyDescent="0.35">
      <c r="B43" s="266"/>
      <c r="C43" s="265"/>
      <c r="D43" s="265"/>
      <c r="E43" s="265"/>
      <c r="F43" s="265"/>
      <c r="G43" s="287"/>
      <c r="H43" s="287"/>
      <c r="I43" s="289"/>
      <c r="J43" s="289"/>
      <c r="K43" s="289"/>
      <c r="L43" s="287"/>
      <c r="M43" s="287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70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2:13" x14ac:dyDescent="0.35">
      <c r="B46" s="266"/>
      <c r="C46" s="265"/>
      <c r="D46" s="265"/>
      <c r="E46" s="265"/>
      <c r="F46" s="265"/>
      <c r="G46" s="287"/>
      <c r="H46" s="287"/>
      <c r="I46" s="289"/>
      <c r="J46" s="289"/>
      <c r="K46" s="289"/>
      <c r="L46" s="287"/>
      <c r="M46" s="287"/>
    </row>
    <row r="47" spans="2:13" x14ac:dyDescent="0.35">
      <c r="B47" s="261"/>
      <c r="C47" s="262"/>
      <c r="D47" s="262"/>
      <c r="E47" s="262"/>
      <c r="F47" s="262"/>
      <c r="G47" s="289"/>
      <c r="H47" s="289"/>
      <c r="I47" s="288"/>
      <c r="J47" s="288"/>
      <c r="K47" s="288"/>
      <c r="L47" s="289"/>
      <c r="M47" s="289"/>
    </row>
    <row r="48" spans="2:13" x14ac:dyDescent="0.35">
      <c r="B48" s="261"/>
      <c r="C48" s="262"/>
      <c r="D48" s="262"/>
      <c r="E48" s="262"/>
      <c r="F48" s="262"/>
      <c r="G48" s="291"/>
      <c r="H48" s="291"/>
      <c r="I48" s="288"/>
      <c r="J48" s="288"/>
      <c r="K48" s="288"/>
      <c r="L48" s="291"/>
      <c r="M48" s="291"/>
    </row>
    <row r="49" spans="2:13" x14ac:dyDescent="0.35">
      <c r="B49" s="274"/>
      <c r="C49" s="262"/>
      <c r="D49" s="262"/>
      <c r="E49" s="262"/>
      <c r="F49" s="262"/>
      <c r="G49" s="290"/>
      <c r="H49" s="290"/>
      <c r="I49" s="288"/>
      <c r="J49" s="288"/>
      <c r="K49" s="288"/>
      <c r="L49" s="290"/>
      <c r="M49" s="290"/>
    </row>
    <row r="50" spans="2:13" x14ac:dyDescent="0.35">
      <c r="B50" s="275"/>
      <c r="C50" s="262"/>
      <c r="D50" s="262"/>
      <c r="E50" s="262"/>
      <c r="F50" s="262"/>
      <c r="G50" s="290"/>
      <c r="H50" s="290"/>
      <c r="I50" s="288"/>
      <c r="J50" s="288"/>
      <c r="K50" s="288"/>
      <c r="L50" s="290"/>
      <c r="M50" s="290"/>
    </row>
    <row r="51" spans="2:13" x14ac:dyDescent="0.35">
      <c r="B51" s="275"/>
      <c r="C51" s="276"/>
      <c r="D51" s="276"/>
      <c r="E51" s="276"/>
      <c r="F51" s="276"/>
      <c r="G51" s="292"/>
      <c r="H51" s="292"/>
      <c r="I51" s="293"/>
      <c r="J51" s="293"/>
      <c r="K51" s="293"/>
      <c r="L51" s="292"/>
      <c r="M51" s="292"/>
    </row>
    <row r="52" spans="2:13" x14ac:dyDescent="0.35">
      <c r="B52" s="274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74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61"/>
      <c r="C54" s="265"/>
      <c r="D54" s="265"/>
      <c r="E54" s="265"/>
      <c r="F54" s="265"/>
      <c r="G54" s="287"/>
      <c r="H54" s="287"/>
      <c r="I54" s="289"/>
      <c r="J54" s="289"/>
      <c r="K54" s="289"/>
      <c r="L54" s="287"/>
      <c r="M54" s="287"/>
    </row>
    <row r="55" spans="2:13" x14ac:dyDescent="0.35"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2:13" x14ac:dyDescent="0.35">
      <c r="B56" s="278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2:13" x14ac:dyDescent="0.35">
      <c r="B57" s="279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8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78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61"/>
      <c r="C60" s="265"/>
      <c r="D60" s="265"/>
      <c r="E60" s="265"/>
      <c r="F60" s="265"/>
      <c r="G60" s="287"/>
      <c r="H60" s="287"/>
      <c r="I60" s="289"/>
      <c r="J60" s="289"/>
      <c r="K60" s="289"/>
      <c r="L60" s="287"/>
      <c r="M60" s="287"/>
    </row>
    <row r="61" spans="2:13" x14ac:dyDescent="0.35">
      <c r="B61" s="104"/>
      <c r="C61" s="105"/>
      <c r="D61" s="105"/>
      <c r="E61" s="106"/>
      <c r="F61" s="106"/>
      <c r="G61" s="106"/>
      <c r="H61" s="106"/>
      <c r="I61" s="106"/>
      <c r="J61" s="106"/>
      <c r="K61" s="107"/>
      <c r="L61" s="107"/>
      <c r="M61" s="107"/>
    </row>
    <row r="62" spans="2:13" x14ac:dyDescent="0.35"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9"/>
      <c r="M62" s="110"/>
    </row>
    <row r="63" spans="2:13" x14ac:dyDescent="0.35">
      <c r="B63" s="111"/>
      <c r="C63" s="112"/>
      <c r="D63" s="63"/>
      <c r="E63" s="63"/>
      <c r="F63" s="113"/>
      <c r="G63" s="113"/>
      <c r="H63" s="113"/>
      <c r="I63" s="63"/>
      <c r="J63" s="114"/>
      <c r="K63" s="109"/>
      <c r="L63" s="109"/>
      <c r="M63" s="10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F886-4A07-4D03-ADA4-010CE3BFE5D8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126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127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42</v>
      </c>
      <c r="D7" s="136">
        <v>42</v>
      </c>
      <c r="E7" s="137">
        <v>36</v>
      </c>
      <c r="F7" s="138">
        <v>33.399000000000001</v>
      </c>
      <c r="G7" s="139">
        <v>0.92775000000000007</v>
      </c>
      <c r="H7" s="137">
        <v>37</v>
      </c>
      <c r="I7" s="138">
        <v>37.548999999999999</v>
      </c>
      <c r="J7" s="139">
        <v>1.0148378378378378</v>
      </c>
      <c r="K7" s="137">
        <v>36</v>
      </c>
      <c r="L7" s="138">
        <v>38.137999999999998</v>
      </c>
      <c r="M7" s="139">
        <v>1.0593888888888889</v>
      </c>
      <c r="N7" s="137">
        <v>36</v>
      </c>
      <c r="O7" s="138">
        <v>38.658999999999999</v>
      </c>
      <c r="P7" s="139">
        <v>1.0738611111111112</v>
      </c>
      <c r="Q7" s="137">
        <v>36</v>
      </c>
      <c r="R7" s="138">
        <v>39.228999999999999</v>
      </c>
      <c r="S7" s="138">
        <v>1.0896944444444445</v>
      </c>
      <c r="T7" s="140">
        <v>-9.0914123068853714E-3</v>
      </c>
      <c r="U7" s="140">
        <v>1</v>
      </c>
    </row>
    <row r="8" spans="2:21" x14ac:dyDescent="0.35">
      <c r="B8" s="141" t="s">
        <v>85</v>
      </c>
      <c r="C8" s="142">
        <v>2</v>
      </c>
      <c r="D8" s="142">
        <v>2</v>
      </c>
      <c r="E8" s="143">
        <v>2</v>
      </c>
      <c r="F8" s="144">
        <v>0.33200000000000002</v>
      </c>
      <c r="G8" s="145">
        <v>0.16600000000000001</v>
      </c>
      <c r="H8" s="143">
        <v>3</v>
      </c>
      <c r="I8" s="144">
        <v>0.60799999999999998</v>
      </c>
      <c r="J8" s="145">
        <v>0.20266666666666666</v>
      </c>
      <c r="K8" s="143">
        <v>2</v>
      </c>
      <c r="L8" s="144">
        <v>0.432</v>
      </c>
      <c r="M8" s="145">
        <v>0.216</v>
      </c>
      <c r="N8" s="143">
        <v>2</v>
      </c>
      <c r="O8" s="144">
        <v>0.45500000000000002</v>
      </c>
      <c r="P8" s="145">
        <v>0.22750000000000001</v>
      </c>
      <c r="Q8" s="146">
        <v>2</v>
      </c>
      <c r="R8" s="144">
        <v>0.47599999999999998</v>
      </c>
      <c r="S8" s="144">
        <v>0.23799999999999999</v>
      </c>
      <c r="T8" s="147">
        <v>-0.12641953526370109</v>
      </c>
      <c r="U8" s="148">
        <v>6.1936936936936936E-2</v>
      </c>
    </row>
    <row r="9" spans="2:21" x14ac:dyDescent="0.35">
      <c r="B9" s="141" t="s">
        <v>86</v>
      </c>
      <c r="C9" s="149">
        <v>17</v>
      </c>
      <c r="D9" s="149">
        <v>17</v>
      </c>
      <c r="E9" s="150">
        <v>14</v>
      </c>
      <c r="F9" s="151">
        <v>6.5640000000000001</v>
      </c>
      <c r="G9" s="152">
        <v>0.46885714285714286</v>
      </c>
      <c r="H9" s="150">
        <v>7</v>
      </c>
      <c r="I9" s="151">
        <v>3.3479999999999999</v>
      </c>
      <c r="J9" s="152">
        <v>0.47828571428571426</v>
      </c>
      <c r="K9" s="150">
        <v>7</v>
      </c>
      <c r="L9" s="151">
        <v>3.5139999999999998</v>
      </c>
      <c r="M9" s="152">
        <v>0.502</v>
      </c>
      <c r="N9" s="150">
        <v>7</v>
      </c>
      <c r="O9" s="151">
        <v>3.6869999999999998</v>
      </c>
      <c r="P9" s="152">
        <v>0.52671428571428569</v>
      </c>
      <c r="Q9" s="153">
        <v>7</v>
      </c>
      <c r="R9" s="151">
        <v>3.7829999999999999</v>
      </c>
      <c r="S9" s="151">
        <v>0.54042857142857137</v>
      </c>
      <c r="T9" s="154">
        <v>0</v>
      </c>
      <c r="U9" s="155">
        <v>0.19313063063063063</v>
      </c>
    </row>
    <row r="10" spans="2:21" x14ac:dyDescent="0.35">
      <c r="B10" s="141" t="s">
        <v>99</v>
      </c>
      <c r="C10" s="149">
        <v>7</v>
      </c>
      <c r="D10" s="149">
        <v>7</v>
      </c>
      <c r="E10" s="150">
        <v>7</v>
      </c>
      <c r="F10" s="151">
        <v>7.9530000000000003</v>
      </c>
      <c r="G10" s="152">
        <v>1.1361428571428571</v>
      </c>
      <c r="H10" s="150">
        <v>11</v>
      </c>
      <c r="I10" s="151">
        <v>10.443</v>
      </c>
      <c r="J10" s="152">
        <v>0.9493636363636363</v>
      </c>
      <c r="K10" s="150">
        <v>11</v>
      </c>
      <c r="L10" s="151">
        <v>11.398999999999999</v>
      </c>
      <c r="M10" s="152">
        <v>1.0362727272727272</v>
      </c>
      <c r="N10" s="150">
        <v>11</v>
      </c>
      <c r="O10" s="151">
        <v>11.689</v>
      </c>
      <c r="P10" s="152">
        <v>1.0626363636363636</v>
      </c>
      <c r="Q10" s="153">
        <v>11</v>
      </c>
      <c r="R10" s="151">
        <v>11.833</v>
      </c>
      <c r="S10" s="151">
        <v>1.0757272727272726</v>
      </c>
      <c r="T10" s="154">
        <v>0</v>
      </c>
      <c r="U10" s="155">
        <v>0.30349099099099103</v>
      </c>
    </row>
    <row r="11" spans="2:21" x14ac:dyDescent="0.35">
      <c r="B11" s="141" t="s">
        <v>87</v>
      </c>
      <c r="C11" s="149">
        <v>15</v>
      </c>
      <c r="D11" s="149">
        <v>15</v>
      </c>
      <c r="E11" s="150">
        <v>12</v>
      </c>
      <c r="F11" s="151">
        <v>15.949</v>
      </c>
      <c r="G11" s="152">
        <v>1.3290833333333334</v>
      </c>
      <c r="H11" s="150">
        <v>15</v>
      </c>
      <c r="I11" s="151">
        <v>20.545000000000002</v>
      </c>
      <c r="J11" s="152">
        <v>1.3696666666666668</v>
      </c>
      <c r="K11" s="150">
        <v>15</v>
      </c>
      <c r="L11" s="151">
        <v>20.183</v>
      </c>
      <c r="M11" s="152">
        <v>1.3455333333333332</v>
      </c>
      <c r="N11" s="150">
        <v>15</v>
      </c>
      <c r="O11" s="151">
        <v>20.213000000000001</v>
      </c>
      <c r="P11" s="152">
        <v>1.3475333333333335</v>
      </c>
      <c r="Q11" s="153">
        <v>15</v>
      </c>
      <c r="R11" s="151">
        <v>20.521999999999998</v>
      </c>
      <c r="S11" s="151">
        <v>1.3681333333333332</v>
      </c>
      <c r="T11" s="154">
        <v>0</v>
      </c>
      <c r="U11" s="155">
        <v>0.41385135135135137</v>
      </c>
    </row>
    <row r="12" spans="2:21" x14ac:dyDescent="0.35">
      <c r="B12" s="174" t="s">
        <v>105</v>
      </c>
      <c r="C12" s="156">
        <v>1</v>
      </c>
      <c r="D12" s="156">
        <v>1</v>
      </c>
      <c r="E12" s="157">
        <v>1</v>
      </c>
      <c r="F12" s="158">
        <v>2.601</v>
      </c>
      <c r="G12" s="159">
        <v>2.601</v>
      </c>
      <c r="H12" s="157">
        <v>1</v>
      </c>
      <c r="I12" s="158">
        <v>2.605</v>
      </c>
      <c r="J12" s="159">
        <v>2.605</v>
      </c>
      <c r="K12" s="157">
        <v>1</v>
      </c>
      <c r="L12" s="158">
        <v>2.61</v>
      </c>
      <c r="M12" s="159">
        <v>2.61</v>
      </c>
      <c r="N12" s="157">
        <v>1</v>
      </c>
      <c r="O12" s="158">
        <v>2.6150000000000002</v>
      </c>
      <c r="P12" s="159">
        <v>2.6150000000000002</v>
      </c>
      <c r="Q12" s="160">
        <v>1</v>
      </c>
      <c r="R12" s="158">
        <v>2.6150000000000002</v>
      </c>
      <c r="S12" s="158">
        <v>2.6150000000000002</v>
      </c>
      <c r="T12" s="161">
        <v>0</v>
      </c>
      <c r="U12" s="162">
        <v>2.7590090090090089E-2</v>
      </c>
    </row>
    <row r="13" spans="2:21" x14ac:dyDescent="0.35">
      <c r="B13" s="294" t="s">
        <v>248</v>
      </c>
      <c r="C13" s="164"/>
      <c r="D13" s="164"/>
      <c r="E13" s="164"/>
      <c r="F13" s="164"/>
      <c r="G13" s="164"/>
      <c r="H13" s="164"/>
      <c r="I13" s="165"/>
      <c r="J13" s="165"/>
      <c r="K13" s="164"/>
      <c r="L13" s="165"/>
      <c r="M13" s="165"/>
      <c r="N13" s="164"/>
      <c r="O13" s="165"/>
      <c r="P13" s="165"/>
      <c r="Q13" s="164"/>
      <c r="R13" s="165"/>
      <c r="S13" s="165"/>
      <c r="T13" s="166"/>
      <c r="U13" s="166"/>
    </row>
    <row r="14" spans="2:21" x14ac:dyDescent="0.35"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B5D13-F432-480B-AE79-76C934B88C8A}">
  <dimension ref="B1:AB12"/>
  <sheetViews>
    <sheetView showGridLines="0" topLeftCell="A5" workbookViewId="0">
      <selection activeCell="C14" sqref="C1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128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ht="18" customHeight="1" x14ac:dyDescent="0.35">
      <c r="B5" s="252" t="s">
        <v>228</v>
      </c>
      <c r="C5" s="253" t="s">
        <v>90</v>
      </c>
      <c r="D5" s="256" t="s">
        <v>167</v>
      </c>
      <c r="E5" s="210">
        <v>1</v>
      </c>
      <c r="F5" s="210">
        <v>1</v>
      </c>
      <c r="G5" s="210">
        <v>1</v>
      </c>
      <c r="H5" s="250">
        <v>1</v>
      </c>
      <c r="I5" s="250">
        <v>1</v>
      </c>
      <c r="J5" s="250">
        <v>1</v>
      </c>
      <c r="K5" s="251">
        <v>1</v>
      </c>
    </row>
    <row r="6" spans="2:28" x14ac:dyDescent="0.35">
      <c r="B6" s="252"/>
      <c r="C6" s="253"/>
      <c r="D6" s="258"/>
      <c r="E6" s="214">
        <v>-45</v>
      </c>
      <c r="F6" s="214">
        <v>-28</v>
      </c>
      <c r="G6" s="214">
        <v>-23</v>
      </c>
      <c r="H6" s="250"/>
      <c r="I6" s="250"/>
      <c r="J6" s="250"/>
      <c r="K6" s="251"/>
    </row>
    <row r="7" spans="2:28" ht="31.5" x14ac:dyDescent="0.35">
      <c r="B7" s="194" t="s">
        <v>229</v>
      </c>
      <c r="C7" s="195" t="s">
        <v>90</v>
      </c>
      <c r="D7" s="258"/>
      <c r="E7" s="196">
        <v>8</v>
      </c>
      <c r="F7" s="196">
        <v>8</v>
      </c>
      <c r="G7" s="196">
        <v>5</v>
      </c>
      <c r="H7" s="196">
        <v>6</v>
      </c>
      <c r="I7" s="196">
        <v>4</v>
      </c>
      <c r="J7" s="196">
        <v>10</v>
      </c>
      <c r="K7" s="200">
        <v>10</v>
      </c>
    </row>
    <row r="8" spans="2:28" ht="18" customHeight="1" x14ac:dyDescent="0.35">
      <c r="B8" s="252" t="s">
        <v>230</v>
      </c>
      <c r="C8" s="253" t="s">
        <v>90</v>
      </c>
      <c r="D8" s="258"/>
      <c r="E8" s="210">
        <v>1</v>
      </c>
      <c r="F8" s="210">
        <v>1</v>
      </c>
      <c r="G8" s="208" t="s">
        <v>231</v>
      </c>
      <c r="H8" s="250">
        <v>1</v>
      </c>
      <c r="I8" s="250">
        <v>1</v>
      </c>
      <c r="J8" s="250">
        <v>1</v>
      </c>
      <c r="K8" s="251">
        <v>1</v>
      </c>
    </row>
    <row r="9" spans="2:28" x14ac:dyDescent="0.35">
      <c r="B9" s="252"/>
      <c r="C9" s="253"/>
      <c r="D9" s="258"/>
      <c r="E9" s="214">
        <v>-9</v>
      </c>
      <c r="F9" s="214">
        <v>-9</v>
      </c>
      <c r="G9" s="214" t="s">
        <v>232</v>
      </c>
      <c r="H9" s="250"/>
      <c r="I9" s="250"/>
      <c r="J9" s="250"/>
      <c r="K9" s="251"/>
    </row>
    <row r="10" spans="2:28" ht="63" x14ac:dyDescent="0.35">
      <c r="B10" s="194" t="s">
        <v>233</v>
      </c>
      <c r="C10" s="195" t="s">
        <v>90</v>
      </c>
      <c r="D10" s="258"/>
      <c r="E10" s="196" t="s">
        <v>205</v>
      </c>
      <c r="F10" s="196" t="s">
        <v>205</v>
      </c>
      <c r="G10" s="196">
        <v>12</v>
      </c>
      <c r="H10" s="196">
        <v>8</v>
      </c>
      <c r="I10" s="196">
        <v>12</v>
      </c>
      <c r="J10" s="196">
        <v>12</v>
      </c>
      <c r="K10" s="200">
        <v>12</v>
      </c>
    </row>
    <row r="11" spans="2:28" ht="52.5" x14ac:dyDescent="0.35">
      <c r="B11" s="201" t="s">
        <v>234</v>
      </c>
      <c r="C11" s="202" t="s">
        <v>90</v>
      </c>
      <c r="D11" s="257"/>
      <c r="E11" s="204" t="s">
        <v>205</v>
      </c>
      <c r="F11" s="204" t="s">
        <v>205</v>
      </c>
      <c r="G11" s="204">
        <v>12</v>
      </c>
      <c r="H11" s="204">
        <v>9</v>
      </c>
      <c r="I11" s="204">
        <v>9</v>
      </c>
      <c r="J11" s="204">
        <v>9</v>
      </c>
      <c r="K11" s="218">
        <v>9</v>
      </c>
    </row>
    <row r="12" spans="2:28" x14ac:dyDescent="0.35">
      <c r="B12" s="296" t="s">
        <v>217</v>
      </c>
      <c r="C12" s="219"/>
      <c r="D12" s="219"/>
      <c r="E12" s="219"/>
      <c r="F12" s="219"/>
      <c r="G12" s="219"/>
      <c r="H12" s="219"/>
      <c r="I12" s="219"/>
      <c r="J12" s="219"/>
      <c r="K12" s="219"/>
    </row>
  </sheetData>
  <mergeCells count="16">
    <mergeCell ref="B2:K2"/>
    <mergeCell ref="E3:G3"/>
    <mergeCell ref="I3:K3"/>
    <mergeCell ref="B5:B6"/>
    <mergeCell ref="C5:C6"/>
    <mergeCell ref="H5:H6"/>
    <mergeCell ref="I5:I6"/>
    <mergeCell ref="J5:J6"/>
    <mergeCell ref="K5:K6"/>
    <mergeCell ref="J8:J9"/>
    <mergeCell ref="K8:K9"/>
    <mergeCell ref="D5:D11"/>
    <mergeCell ref="B8:B9"/>
    <mergeCell ref="C8:C9"/>
    <mergeCell ref="H8:H9"/>
    <mergeCell ref="I8:I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BAFAB-B70D-4424-8A38-D0E4F30FE4D3}">
  <dimension ref="A1:M65"/>
  <sheetViews>
    <sheetView showGridLines="0" topLeftCell="A17" workbookViewId="0">
      <selection activeCell="P31" sqref="P31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129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54.934530000000002</v>
      </c>
      <c r="D5" s="29">
        <v>60.41</v>
      </c>
      <c r="E5" s="29">
        <v>64.225999999999999</v>
      </c>
      <c r="F5" s="30">
        <v>42.829805</v>
      </c>
      <c r="G5" s="31">
        <v>-0.08</v>
      </c>
      <c r="H5" s="31">
        <v>0.40500000000000003</v>
      </c>
      <c r="I5" s="29">
        <v>45.64</v>
      </c>
      <c r="J5" s="29">
        <v>47.863999999999997</v>
      </c>
      <c r="K5" s="29">
        <v>50.185000000000002</v>
      </c>
      <c r="L5" s="31">
        <v>5.3999999999999999E-2</v>
      </c>
      <c r="M5" s="32">
        <v>0.34799999999999998</v>
      </c>
    </row>
    <row r="6" spans="2:13" x14ac:dyDescent="0.35">
      <c r="B6" s="28" t="s">
        <v>90</v>
      </c>
      <c r="C6" s="29">
        <v>70.605000000000004</v>
      </c>
      <c r="D6" s="29">
        <v>88.040999999999997</v>
      </c>
      <c r="E6" s="29">
        <v>85.045299999999997</v>
      </c>
      <c r="F6" s="30">
        <v>76.748999999999995</v>
      </c>
      <c r="G6" s="31">
        <v>2.8000000000000001E-2</v>
      </c>
      <c r="H6" s="31">
        <v>0.58599999999999997</v>
      </c>
      <c r="I6" s="29">
        <v>81.759</v>
      </c>
      <c r="J6" s="29">
        <v>85.6</v>
      </c>
      <c r="K6" s="29">
        <v>89.75</v>
      </c>
      <c r="L6" s="31">
        <v>5.3999999999999999E-2</v>
      </c>
      <c r="M6" s="33">
        <v>0.623</v>
      </c>
    </row>
    <row r="7" spans="2:13" x14ac:dyDescent="0.35">
      <c r="B7" s="28" t="s">
        <v>130</v>
      </c>
      <c r="C7" s="29">
        <v>0</v>
      </c>
      <c r="D7" s="29">
        <v>0</v>
      </c>
      <c r="E7" s="29">
        <v>0</v>
      </c>
      <c r="F7" s="30">
        <v>4.7220000000000004</v>
      </c>
      <c r="G7" s="31">
        <v>0</v>
      </c>
      <c r="H7" s="31">
        <v>8.9999999999999993E-3</v>
      </c>
      <c r="I7" s="29">
        <v>3</v>
      </c>
      <c r="J7" s="29">
        <v>3.5</v>
      </c>
      <c r="K7" s="29">
        <v>4</v>
      </c>
      <c r="L7" s="31">
        <v>-5.3999999999999999E-2</v>
      </c>
      <c r="M7" s="33">
        <v>2.9000000000000001E-2</v>
      </c>
    </row>
    <row r="8" spans="2:13" x14ac:dyDescent="0.35">
      <c r="B8" s="34" t="s">
        <v>52</v>
      </c>
      <c r="C8" s="35">
        <v>125.53953000000001</v>
      </c>
      <c r="D8" s="35">
        <v>148.45099999999999</v>
      </c>
      <c r="E8" s="35">
        <v>149.2713</v>
      </c>
      <c r="F8" s="36">
        <v>124.30080499999998</v>
      </c>
      <c r="G8" s="37">
        <v>-3.0000000000000001E-3</v>
      </c>
      <c r="H8" s="38">
        <v>1</v>
      </c>
      <c r="I8" s="35">
        <v>130.399</v>
      </c>
      <c r="J8" s="35">
        <v>136.964</v>
      </c>
      <c r="K8" s="35">
        <v>143.935</v>
      </c>
      <c r="L8" s="39">
        <v>0.05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131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4</v>
      </c>
      <c r="D14" s="63">
        <v>2.6339999999999999</v>
      </c>
      <c r="E14" s="63">
        <v>3.37</v>
      </c>
      <c r="F14" s="64">
        <v>0</v>
      </c>
      <c r="G14" s="65">
        <v>-1</v>
      </c>
      <c r="H14" s="65">
        <v>2.1000000000000001E-2</v>
      </c>
      <c r="I14" s="63">
        <v>0</v>
      </c>
      <c r="J14" s="63">
        <v>0</v>
      </c>
      <c r="K14" s="63">
        <v>0</v>
      </c>
      <c r="L14" s="65">
        <v>0</v>
      </c>
      <c r="M14" s="66">
        <v>0</v>
      </c>
    </row>
    <row r="15" spans="2:13" x14ac:dyDescent="0.35">
      <c r="B15" s="67" t="s">
        <v>58</v>
      </c>
      <c r="C15" s="170">
        <v>4</v>
      </c>
      <c r="D15" s="171">
        <v>2.6339999999999999</v>
      </c>
      <c r="E15" s="172">
        <v>3.37</v>
      </c>
      <c r="F15" s="172">
        <v>0</v>
      </c>
      <c r="G15" s="173">
        <v>-1</v>
      </c>
      <c r="H15" s="173">
        <v>2.1000000000000001E-2</v>
      </c>
      <c r="I15" s="171">
        <v>0</v>
      </c>
      <c r="J15" s="171">
        <v>0</v>
      </c>
      <c r="K15" s="172">
        <v>0</v>
      </c>
      <c r="L15" s="173">
        <v>0</v>
      </c>
      <c r="M15" s="173">
        <v>0</v>
      </c>
    </row>
    <row r="16" spans="2:13" x14ac:dyDescent="0.35">
      <c r="B16" s="76" t="s">
        <v>59</v>
      </c>
      <c r="C16" s="63">
        <v>110.79</v>
      </c>
      <c r="D16" s="63">
        <v>121.502</v>
      </c>
      <c r="E16" s="63">
        <v>123.322</v>
      </c>
      <c r="F16" s="77">
        <v>124.301</v>
      </c>
      <c r="G16" s="78">
        <v>3.9E-2</v>
      </c>
      <c r="H16" s="78">
        <v>0.97899999999999998</v>
      </c>
      <c r="I16" s="63">
        <v>130.399</v>
      </c>
      <c r="J16" s="63">
        <v>136.964</v>
      </c>
      <c r="K16" s="63">
        <v>143.935</v>
      </c>
      <c r="L16" s="78">
        <v>0.05</v>
      </c>
      <c r="M16" s="79">
        <v>1</v>
      </c>
    </row>
    <row r="17" spans="1:13" x14ac:dyDescent="0.35">
      <c r="B17" s="80" t="s">
        <v>60</v>
      </c>
      <c r="C17" s="81">
        <v>114.79</v>
      </c>
      <c r="D17" s="81">
        <v>124.136</v>
      </c>
      <c r="E17" s="82">
        <v>126.69200000000001</v>
      </c>
      <c r="F17" s="82">
        <v>124.301</v>
      </c>
      <c r="G17" s="83">
        <v>2.7E-2</v>
      </c>
      <c r="H17" s="83">
        <v>1</v>
      </c>
      <c r="I17" s="81">
        <v>130.399</v>
      </c>
      <c r="J17" s="81">
        <v>136.964</v>
      </c>
      <c r="K17" s="82">
        <v>143.935</v>
      </c>
      <c r="L17" s="83">
        <v>0.05</v>
      </c>
      <c r="M17" s="84">
        <v>1</v>
      </c>
    </row>
    <row r="18" spans="1:13" x14ac:dyDescent="0.35">
      <c r="B18" s="56" t="s">
        <v>61</v>
      </c>
      <c r="C18" s="85"/>
      <c r="D18" s="85"/>
      <c r="E18" s="85"/>
      <c r="F18" s="86"/>
      <c r="G18" s="87"/>
      <c r="H18" s="87"/>
      <c r="I18" s="85"/>
      <c r="J18" s="85"/>
      <c r="K18" s="85"/>
      <c r="L18" s="87"/>
      <c r="M18" s="88"/>
    </row>
    <row r="19" spans="1:13" x14ac:dyDescent="0.35">
      <c r="B19" s="56" t="s">
        <v>62</v>
      </c>
      <c r="C19" s="63">
        <v>100.14653</v>
      </c>
      <c r="D19" s="63">
        <v>113.95100000000001</v>
      </c>
      <c r="E19" s="63">
        <v>122.01</v>
      </c>
      <c r="F19" s="64">
        <v>92.317804999999993</v>
      </c>
      <c r="G19" s="89">
        <v>-2.7E-2</v>
      </c>
      <c r="H19" s="89">
        <v>0.78100000000000003</v>
      </c>
      <c r="I19" s="63">
        <v>98.818999999999988</v>
      </c>
      <c r="J19" s="63">
        <v>103.59699999999999</v>
      </c>
      <c r="K19" s="63">
        <v>108.694</v>
      </c>
      <c r="L19" s="89">
        <v>5.6000000000000001E-2</v>
      </c>
      <c r="M19" s="90">
        <v>0.753</v>
      </c>
    </row>
    <row r="20" spans="1:13" x14ac:dyDescent="0.35">
      <c r="B20" s="67" t="s">
        <v>63</v>
      </c>
      <c r="C20" s="68">
        <v>59.607169999999996</v>
      </c>
      <c r="D20" s="69">
        <v>51.953000000000003</v>
      </c>
      <c r="E20" s="70">
        <v>61.021000000000001</v>
      </c>
      <c r="F20" s="70">
        <v>65.558999999999997</v>
      </c>
      <c r="G20" s="71">
        <v>3.2000000000000001E-2</v>
      </c>
      <c r="H20" s="71">
        <v>0.44</v>
      </c>
      <c r="I20" s="69">
        <v>73.653999999999996</v>
      </c>
      <c r="J20" s="69">
        <v>76.314999999999998</v>
      </c>
      <c r="K20" s="70">
        <v>79.686999999999998</v>
      </c>
      <c r="L20" s="71">
        <v>6.7000000000000004E-2</v>
      </c>
      <c r="M20" s="71">
        <v>0.55100000000000005</v>
      </c>
    </row>
    <row r="21" spans="1:13" x14ac:dyDescent="0.35">
      <c r="B21" s="67" t="s">
        <v>64</v>
      </c>
      <c r="C21" s="91">
        <v>39.902360000000002</v>
      </c>
      <c r="D21" s="92">
        <v>60.448999999999998</v>
      </c>
      <c r="E21" s="93">
        <v>57.012</v>
      </c>
      <c r="F21" s="93">
        <v>26.758804999999999</v>
      </c>
      <c r="G21" s="94">
        <v>-0.125</v>
      </c>
      <c r="H21" s="94">
        <v>0.33100000000000002</v>
      </c>
      <c r="I21" s="92">
        <v>25.164999999999999</v>
      </c>
      <c r="J21" s="92">
        <v>27.282</v>
      </c>
      <c r="K21" s="93">
        <v>29.007000000000001</v>
      </c>
      <c r="L21" s="94">
        <v>2.7E-2</v>
      </c>
      <c r="M21" s="94">
        <v>0.20200000000000001</v>
      </c>
    </row>
    <row r="22" spans="1:13" x14ac:dyDescent="0.35">
      <c r="B22" s="67" t="s">
        <v>65</v>
      </c>
      <c r="C22" s="91">
        <v>0</v>
      </c>
      <c r="D22" s="92">
        <v>1.5489999999999999</v>
      </c>
      <c r="E22" s="93">
        <v>3.9769999999999999</v>
      </c>
      <c r="F22" s="93">
        <v>0</v>
      </c>
      <c r="G22" s="94">
        <v>0</v>
      </c>
      <c r="H22" s="94">
        <v>8.9999999999999993E-3</v>
      </c>
      <c r="I22" s="92">
        <v>0</v>
      </c>
      <c r="J22" s="92">
        <v>0</v>
      </c>
      <c r="K22" s="93">
        <v>0</v>
      </c>
      <c r="L22" s="94">
        <v>0</v>
      </c>
      <c r="M22" s="94">
        <v>0</v>
      </c>
    </row>
    <row r="23" spans="1:13" x14ac:dyDescent="0.35">
      <c r="B23" s="67" t="s">
        <v>95</v>
      </c>
      <c r="C23" s="72">
        <v>0.63700000000000001</v>
      </c>
      <c r="D23" s="73">
        <v>0</v>
      </c>
      <c r="E23" s="74">
        <v>0</v>
      </c>
      <c r="F23" s="74">
        <v>0</v>
      </c>
      <c r="G23" s="75">
        <v>-1</v>
      </c>
      <c r="H23" s="75">
        <v>1E-3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1:13" x14ac:dyDescent="0.35">
      <c r="B24" s="56" t="s">
        <v>96</v>
      </c>
      <c r="C24" s="63">
        <v>25.393000000000001</v>
      </c>
      <c r="D24" s="63">
        <v>34.5</v>
      </c>
      <c r="E24" s="63">
        <v>27.261300000000002</v>
      </c>
      <c r="F24" s="64">
        <v>31.983000000000001</v>
      </c>
      <c r="G24" s="168">
        <v>0.08</v>
      </c>
      <c r="H24" s="168">
        <v>0.219</v>
      </c>
      <c r="I24" s="63">
        <v>31.58</v>
      </c>
      <c r="J24" s="63">
        <v>33.366999999999997</v>
      </c>
      <c r="K24" s="63">
        <v>35.241</v>
      </c>
      <c r="L24" s="168">
        <v>3.3000000000000002E-2</v>
      </c>
      <c r="M24" s="169">
        <v>0.247</v>
      </c>
    </row>
    <row r="25" spans="1:13" x14ac:dyDescent="0.35">
      <c r="B25" s="80" t="s">
        <v>66</v>
      </c>
      <c r="C25" s="95">
        <v>125.53953</v>
      </c>
      <c r="D25" s="95">
        <v>148.45100000000002</v>
      </c>
      <c r="E25" s="96">
        <v>149.2713</v>
      </c>
      <c r="F25" s="96">
        <v>124.300805</v>
      </c>
      <c r="G25" s="83">
        <v>-3.0000000000000001E-3</v>
      </c>
      <c r="H25" s="83">
        <v>1</v>
      </c>
      <c r="I25" s="95">
        <v>130.399</v>
      </c>
      <c r="J25" s="95">
        <v>136.964</v>
      </c>
      <c r="K25" s="96">
        <v>143.935</v>
      </c>
      <c r="L25" s="83">
        <v>0.05</v>
      </c>
      <c r="M25" s="84">
        <v>1</v>
      </c>
    </row>
    <row r="26" spans="1:13" x14ac:dyDescent="0.35">
      <c r="B26" s="97" t="s">
        <v>67</v>
      </c>
      <c r="C26" s="98">
        <v>-10.7</v>
      </c>
      <c r="D26" s="98">
        <v>-24.3</v>
      </c>
      <c r="E26" s="99">
        <v>-22.6</v>
      </c>
      <c r="F26" s="99">
        <v>0</v>
      </c>
      <c r="G26" s="100">
        <v>-1</v>
      </c>
      <c r="H26" s="100"/>
      <c r="I26" s="98">
        <v>0</v>
      </c>
      <c r="J26" s="98">
        <v>0</v>
      </c>
      <c r="K26" s="99">
        <v>0</v>
      </c>
      <c r="L26" s="100">
        <v>0</v>
      </c>
      <c r="M26" s="101"/>
    </row>
    <row r="27" spans="1:13" x14ac:dyDescent="0.35">
      <c r="B27" s="56"/>
      <c r="C27" s="92"/>
      <c r="D27" s="92"/>
      <c r="E27" s="92"/>
      <c r="F27" s="92"/>
      <c r="G27" s="284"/>
      <c r="H27" s="284"/>
      <c r="I27" s="285"/>
      <c r="J27" s="285"/>
      <c r="K27" s="285"/>
      <c r="L27" s="284"/>
      <c r="M27" s="286"/>
    </row>
    <row r="28" spans="1:13" x14ac:dyDescent="0.35">
      <c r="A28" s="264"/>
      <c r="B28" s="261"/>
      <c r="C28" s="262"/>
      <c r="D28" s="262"/>
      <c r="E28" s="262"/>
      <c r="F28" s="262"/>
      <c r="G28" s="287"/>
      <c r="H28" s="287"/>
      <c r="I28" s="288"/>
      <c r="J28" s="288"/>
      <c r="K28" s="288"/>
      <c r="L28" s="287"/>
      <c r="M28" s="287"/>
    </row>
    <row r="29" spans="1:13" x14ac:dyDescent="0.35">
      <c r="A29" s="264"/>
      <c r="B29" s="261"/>
      <c r="C29" s="265"/>
      <c r="D29" s="265"/>
      <c r="E29" s="265"/>
      <c r="F29" s="265"/>
      <c r="G29" s="287"/>
      <c r="H29" s="287"/>
      <c r="I29" s="289"/>
      <c r="J29" s="289"/>
      <c r="K29" s="289"/>
      <c r="L29" s="287"/>
      <c r="M29" s="287"/>
    </row>
    <row r="30" spans="1:13" x14ac:dyDescent="0.35">
      <c r="A30" s="264"/>
      <c r="B30" s="266"/>
      <c r="C30" s="262"/>
      <c r="D30" s="262"/>
      <c r="E30" s="262"/>
      <c r="F30" s="262"/>
      <c r="G30" s="287"/>
      <c r="H30" s="287"/>
      <c r="I30" s="288"/>
      <c r="J30" s="288"/>
      <c r="K30" s="288"/>
      <c r="L30" s="287"/>
      <c r="M30" s="287"/>
    </row>
    <row r="31" spans="1:13" x14ac:dyDescent="0.35">
      <c r="A31" s="264"/>
      <c r="B31" s="266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1:13" x14ac:dyDescent="0.35">
      <c r="A32" s="264"/>
      <c r="B32" s="267"/>
      <c r="C32" s="262"/>
      <c r="D32" s="262"/>
      <c r="E32" s="262"/>
      <c r="F32" s="262"/>
      <c r="G32" s="290"/>
      <c r="H32" s="290"/>
      <c r="I32" s="288"/>
      <c r="J32" s="288"/>
      <c r="K32" s="288"/>
      <c r="L32" s="290"/>
      <c r="M32" s="290"/>
    </row>
    <row r="33" spans="1:13" x14ac:dyDescent="0.35">
      <c r="A33" s="264"/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1:13" x14ac:dyDescent="0.35">
      <c r="A34" s="264"/>
      <c r="B34" s="266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1:13" x14ac:dyDescent="0.35">
      <c r="A35" s="264"/>
      <c r="B35" s="269"/>
      <c r="C35" s="265"/>
      <c r="D35" s="265"/>
      <c r="E35" s="265"/>
      <c r="F35" s="265"/>
      <c r="G35" s="287"/>
      <c r="H35" s="287"/>
      <c r="I35" s="289"/>
      <c r="J35" s="289"/>
      <c r="K35" s="289"/>
      <c r="L35" s="287"/>
      <c r="M35" s="287"/>
    </row>
    <row r="36" spans="1:13" x14ac:dyDescent="0.35">
      <c r="A36" s="264"/>
      <c r="B36" s="269"/>
      <c r="C36" s="262"/>
      <c r="D36" s="262"/>
      <c r="E36" s="262"/>
      <c r="F36" s="262"/>
      <c r="G36" s="287"/>
      <c r="H36" s="287"/>
      <c r="I36" s="288"/>
      <c r="J36" s="288"/>
      <c r="K36" s="288"/>
      <c r="L36" s="287"/>
      <c r="M36" s="287"/>
    </row>
    <row r="37" spans="1:13" x14ac:dyDescent="0.35">
      <c r="A37" s="264"/>
      <c r="B37" s="266"/>
      <c r="C37" s="265"/>
      <c r="D37" s="265"/>
      <c r="E37" s="265"/>
      <c r="F37" s="265"/>
      <c r="G37" s="287"/>
      <c r="H37" s="287"/>
      <c r="I37" s="289"/>
      <c r="J37" s="289"/>
      <c r="K37" s="289"/>
      <c r="L37" s="287"/>
      <c r="M37" s="287"/>
    </row>
    <row r="38" spans="1:13" x14ac:dyDescent="0.35">
      <c r="A38" s="264"/>
      <c r="B38" s="267"/>
      <c r="C38" s="262"/>
      <c r="D38" s="262"/>
      <c r="E38" s="262"/>
      <c r="F38" s="262"/>
      <c r="G38" s="290"/>
      <c r="H38" s="290"/>
      <c r="I38" s="288"/>
      <c r="J38" s="288"/>
      <c r="K38" s="288"/>
      <c r="L38" s="290"/>
      <c r="M38" s="290"/>
    </row>
    <row r="39" spans="1:13" x14ac:dyDescent="0.35">
      <c r="A39" s="264"/>
      <c r="B39" s="267"/>
      <c r="C39" s="262"/>
      <c r="D39" s="262"/>
      <c r="E39" s="262"/>
      <c r="F39" s="262"/>
      <c r="G39" s="290"/>
      <c r="H39" s="290"/>
      <c r="I39" s="288"/>
      <c r="J39" s="288"/>
      <c r="K39" s="288"/>
      <c r="L39" s="290"/>
      <c r="M39" s="290"/>
    </row>
    <row r="40" spans="1:13" x14ac:dyDescent="0.35">
      <c r="A40" s="264"/>
      <c r="B40" s="266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1:13" x14ac:dyDescent="0.35">
      <c r="A41" s="264"/>
      <c r="B41" s="269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1:13" x14ac:dyDescent="0.35">
      <c r="A42" s="264"/>
      <c r="B42" s="266"/>
      <c r="C42" s="265"/>
      <c r="D42" s="265"/>
      <c r="E42" s="265"/>
      <c r="F42" s="265"/>
      <c r="G42" s="287"/>
      <c r="H42" s="287"/>
      <c r="I42" s="289"/>
      <c r="J42" s="289"/>
      <c r="K42" s="289"/>
      <c r="L42" s="287"/>
      <c r="M42" s="287"/>
    </row>
    <row r="43" spans="1:13" x14ac:dyDescent="0.35">
      <c r="A43" s="264"/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1:13" x14ac:dyDescent="0.35">
      <c r="A44" s="264"/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1:13" x14ac:dyDescent="0.35">
      <c r="A45" s="264"/>
      <c r="B45" s="267"/>
      <c r="C45" s="262"/>
      <c r="D45" s="262"/>
      <c r="E45" s="262"/>
      <c r="F45" s="262"/>
      <c r="G45" s="290"/>
      <c r="H45" s="290"/>
      <c r="I45" s="288"/>
      <c r="J45" s="288"/>
      <c r="K45" s="288"/>
      <c r="L45" s="290"/>
      <c r="M45" s="290"/>
    </row>
    <row r="46" spans="1:13" x14ac:dyDescent="0.35">
      <c r="A46" s="264"/>
      <c r="B46" s="267"/>
      <c r="C46" s="262"/>
      <c r="D46" s="262"/>
      <c r="E46" s="262"/>
      <c r="F46" s="262"/>
      <c r="G46" s="290"/>
      <c r="H46" s="290"/>
      <c r="I46" s="288"/>
      <c r="J46" s="288"/>
      <c r="K46" s="288"/>
      <c r="L46" s="290"/>
      <c r="M46" s="290"/>
    </row>
    <row r="47" spans="1:13" x14ac:dyDescent="0.35">
      <c r="A47" s="264"/>
      <c r="B47" s="266"/>
      <c r="C47" s="265"/>
      <c r="D47" s="265"/>
      <c r="E47" s="265"/>
      <c r="F47" s="265"/>
      <c r="G47" s="287"/>
      <c r="H47" s="287"/>
      <c r="I47" s="289"/>
      <c r="J47" s="289"/>
      <c r="K47" s="289"/>
      <c r="L47" s="287"/>
      <c r="M47" s="287"/>
    </row>
    <row r="48" spans="1:13" x14ac:dyDescent="0.35">
      <c r="A48" s="264"/>
      <c r="B48" s="267"/>
      <c r="C48" s="262"/>
      <c r="D48" s="262"/>
      <c r="E48" s="262"/>
      <c r="F48" s="262"/>
      <c r="G48" s="290"/>
      <c r="H48" s="290"/>
      <c r="I48" s="288"/>
      <c r="J48" s="288"/>
      <c r="K48" s="288"/>
      <c r="L48" s="290"/>
      <c r="M48" s="290"/>
    </row>
    <row r="49" spans="1:13" x14ac:dyDescent="0.35">
      <c r="A49" s="264"/>
      <c r="B49" s="266"/>
      <c r="C49" s="265"/>
      <c r="D49" s="265"/>
      <c r="E49" s="265"/>
      <c r="F49" s="265"/>
      <c r="G49" s="287"/>
      <c r="H49" s="287"/>
      <c r="I49" s="289"/>
      <c r="J49" s="289"/>
      <c r="K49" s="289"/>
      <c r="L49" s="287"/>
      <c r="M49" s="287"/>
    </row>
    <row r="50" spans="1:13" x14ac:dyDescent="0.35">
      <c r="A50" s="264"/>
      <c r="B50" s="261"/>
      <c r="C50" s="262"/>
      <c r="D50" s="262"/>
      <c r="E50" s="262"/>
      <c r="F50" s="262"/>
      <c r="G50" s="289"/>
      <c r="H50" s="289"/>
      <c r="I50" s="288"/>
      <c r="J50" s="288"/>
      <c r="K50" s="288"/>
      <c r="L50" s="289"/>
      <c r="M50" s="289"/>
    </row>
    <row r="51" spans="1:13" x14ac:dyDescent="0.35">
      <c r="A51" s="264"/>
      <c r="B51" s="261"/>
      <c r="C51" s="262"/>
      <c r="D51" s="262"/>
      <c r="E51" s="262"/>
      <c r="F51" s="262"/>
      <c r="G51" s="291"/>
      <c r="H51" s="291"/>
      <c r="I51" s="288"/>
      <c r="J51" s="288"/>
      <c r="K51" s="288"/>
      <c r="L51" s="291"/>
      <c r="M51" s="291"/>
    </row>
    <row r="52" spans="1:13" x14ac:dyDescent="0.35">
      <c r="A52" s="264"/>
      <c r="B52" s="274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1:13" x14ac:dyDescent="0.35">
      <c r="A53" s="264"/>
      <c r="B53" s="275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1:13" x14ac:dyDescent="0.35">
      <c r="A54" s="264"/>
      <c r="B54" s="275"/>
      <c r="C54" s="276"/>
      <c r="D54" s="276"/>
      <c r="E54" s="276"/>
      <c r="F54" s="276"/>
      <c r="G54" s="292"/>
      <c r="H54" s="292"/>
      <c r="I54" s="293"/>
      <c r="J54" s="293"/>
      <c r="K54" s="293"/>
      <c r="L54" s="292"/>
      <c r="M54" s="292"/>
    </row>
    <row r="55" spans="1:13" x14ac:dyDescent="0.35">
      <c r="A55" s="264"/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1:13" x14ac:dyDescent="0.35">
      <c r="A56" s="264"/>
      <c r="B56" s="274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1:13" x14ac:dyDescent="0.35">
      <c r="A57" s="264"/>
      <c r="B57" s="261"/>
      <c r="C57" s="265"/>
      <c r="D57" s="265"/>
      <c r="E57" s="265"/>
      <c r="F57" s="265"/>
      <c r="G57" s="287"/>
      <c r="H57" s="287"/>
      <c r="I57" s="289"/>
      <c r="J57" s="289"/>
      <c r="K57" s="289"/>
      <c r="L57" s="287"/>
      <c r="M57" s="287"/>
    </row>
    <row r="58" spans="1:13" x14ac:dyDescent="0.35">
      <c r="A58" s="264"/>
      <c r="B58" s="274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1:13" x14ac:dyDescent="0.35">
      <c r="A59" s="264"/>
      <c r="B59" s="278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1:13" x14ac:dyDescent="0.35">
      <c r="A60" s="264"/>
      <c r="B60" s="278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1:13" x14ac:dyDescent="0.35">
      <c r="A61" s="264"/>
      <c r="B61" s="278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1:13" x14ac:dyDescent="0.35">
      <c r="A62" s="264"/>
      <c r="B62" s="261"/>
      <c r="C62" s="265"/>
      <c r="D62" s="265"/>
      <c r="E62" s="265"/>
      <c r="F62" s="265"/>
      <c r="G62" s="287"/>
      <c r="H62" s="287"/>
      <c r="I62" s="289"/>
      <c r="J62" s="289"/>
      <c r="K62" s="289"/>
      <c r="L62" s="287"/>
      <c r="M62" s="287"/>
    </row>
    <row r="63" spans="1:13" x14ac:dyDescent="0.35">
      <c r="A63" s="264"/>
      <c r="B63" s="297"/>
      <c r="C63" s="298"/>
      <c r="D63" s="298"/>
      <c r="E63" s="299"/>
      <c r="F63" s="299"/>
      <c r="G63" s="299"/>
      <c r="H63" s="299"/>
      <c r="I63" s="299"/>
      <c r="J63" s="299"/>
      <c r="K63" s="300"/>
      <c r="L63" s="300"/>
      <c r="M63" s="300"/>
    </row>
    <row r="64" spans="1:13" x14ac:dyDescent="0.35"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9"/>
      <c r="M64" s="110"/>
    </row>
    <row r="65" spans="2:13" x14ac:dyDescent="0.35">
      <c r="B65" s="111"/>
      <c r="C65" s="112"/>
      <c r="D65" s="63"/>
      <c r="E65" s="63"/>
      <c r="F65" s="113"/>
      <c r="G65" s="113"/>
      <c r="H65" s="113"/>
      <c r="I65" s="63"/>
      <c r="J65" s="114"/>
      <c r="K65" s="109"/>
      <c r="L65" s="109"/>
      <c r="M65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0640-EB6C-4417-BA0F-DA72F321E73D}">
  <dimension ref="B1:U13"/>
  <sheetViews>
    <sheetView showGridLines="0" workbookViewId="0">
      <selection activeCell="F15" sqref="F15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132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71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133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118</v>
      </c>
      <c r="D7" s="136">
        <v>118</v>
      </c>
      <c r="E7" s="137">
        <v>118</v>
      </c>
      <c r="F7" s="138">
        <v>61.021000000000001</v>
      </c>
      <c r="G7" s="139">
        <v>0.5171271186440678</v>
      </c>
      <c r="H7" s="137">
        <v>118</v>
      </c>
      <c r="I7" s="138">
        <v>65.558999999999997</v>
      </c>
      <c r="J7" s="139">
        <v>0.55558474576271188</v>
      </c>
      <c r="K7" s="137">
        <v>118</v>
      </c>
      <c r="L7" s="138">
        <v>73.653999999999996</v>
      </c>
      <c r="M7" s="139">
        <v>0.62418644067796603</v>
      </c>
      <c r="N7" s="137">
        <v>118</v>
      </c>
      <c r="O7" s="138">
        <v>76.314999999999998</v>
      </c>
      <c r="P7" s="139">
        <v>0.64673728813559317</v>
      </c>
      <c r="Q7" s="137">
        <v>118</v>
      </c>
      <c r="R7" s="138">
        <v>79.686999999999998</v>
      </c>
      <c r="S7" s="138">
        <v>0.67531355932203385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43</v>
      </c>
      <c r="D8" s="142">
        <v>43</v>
      </c>
      <c r="E8" s="143">
        <v>43</v>
      </c>
      <c r="F8" s="144">
        <v>5.2577772246629806</v>
      </c>
      <c r="G8" s="145">
        <v>0.12227388894565071</v>
      </c>
      <c r="H8" s="143">
        <v>43</v>
      </c>
      <c r="I8" s="144">
        <v>5.3940000000000001</v>
      </c>
      <c r="J8" s="145">
        <v>0.12544186046511629</v>
      </c>
      <c r="K8" s="143">
        <v>43</v>
      </c>
      <c r="L8" s="144">
        <v>6.5270000000000001</v>
      </c>
      <c r="M8" s="145">
        <v>0.15179069767441861</v>
      </c>
      <c r="N8" s="143">
        <v>43</v>
      </c>
      <c r="O8" s="144">
        <v>6.6639999999999997</v>
      </c>
      <c r="P8" s="145">
        <v>0.15497674418604651</v>
      </c>
      <c r="Q8" s="146">
        <v>43</v>
      </c>
      <c r="R8" s="144">
        <v>6.94</v>
      </c>
      <c r="S8" s="144">
        <v>0.16139534883720932</v>
      </c>
      <c r="T8" s="147">
        <v>0</v>
      </c>
      <c r="U8" s="148">
        <v>0.36440677966101692</v>
      </c>
    </row>
    <row r="9" spans="2:21" x14ac:dyDescent="0.35">
      <c r="B9" s="141" t="s">
        <v>86</v>
      </c>
      <c r="C9" s="149">
        <v>46</v>
      </c>
      <c r="D9" s="149">
        <v>46</v>
      </c>
      <c r="E9" s="150">
        <v>46</v>
      </c>
      <c r="F9" s="151">
        <v>19.753870654661476</v>
      </c>
      <c r="G9" s="152">
        <v>0.42943197075351036</v>
      </c>
      <c r="H9" s="150">
        <v>46</v>
      </c>
      <c r="I9" s="151">
        <v>21.524999999999999</v>
      </c>
      <c r="J9" s="152">
        <v>0.46793478260869564</v>
      </c>
      <c r="K9" s="150">
        <v>46</v>
      </c>
      <c r="L9" s="151">
        <v>23.995999999999999</v>
      </c>
      <c r="M9" s="152">
        <v>0.52165217391304342</v>
      </c>
      <c r="N9" s="150">
        <v>46</v>
      </c>
      <c r="O9" s="151">
        <v>24.83</v>
      </c>
      <c r="P9" s="152">
        <v>0.53978260869565209</v>
      </c>
      <c r="Q9" s="153">
        <v>46</v>
      </c>
      <c r="R9" s="151">
        <v>24.902999999999999</v>
      </c>
      <c r="S9" s="151">
        <v>0.54136956521739132</v>
      </c>
      <c r="T9" s="154">
        <v>0</v>
      </c>
      <c r="U9" s="155">
        <v>0.38983050847457629</v>
      </c>
    </row>
    <row r="10" spans="2:21" x14ac:dyDescent="0.35">
      <c r="B10" s="141" t="s">
        <v>99</v>
      </c>
      <c r="C10" s="149">
        <v>7</v>
      </c>
      <c r="D10" s="149">
        <v>7</v>
      </c>
      <c r="E10" s="150">
        <v>7</v>
      </c>
      <c r="F10" s="151">
        <v>5.8510355311294129</v>
      </c>
      <c r="G10" s="152">
        <v>0.83586221873277322</v>
      </c>
      <c r="H10" s="150">
        <v>7</v>
      </c>
      <c r="I10" s="151">
        <v>6.2590000000000003</v>
      </c>
      <c r="J10" s="152">
        <v>0.89414285714285724</v>
      </c>
      <c r="K10" s="150">
        <v>7</v>
      </c>
      <c r="L10" s="151">
        <v>6.8810000000000002</v>
      </c>
      <c r="M10" s="152">
        <v>0.98299999999999998</v>
      </c>
      <c r="N10" s="150">
        <v>7</v>
      </c>
      <c r="O10" s="151">
        <v>7.343</v>
      </c>
      <c r="P10" s="152">
        <v>1.0489999999999999</v>
      </c>
      <c r="Q10" s="153">
        <v>7</v>
      </c>
      <c r="R10" s="151">
        <v>7.7089999999999996</v>
      </c>
      <c r="S10" s="151">
        <v>1.1012857142857142</v>
      </c>
      <c r="T10" s="154">
        <v>0</v>
      </c>
      <c r="U10" s="155">
        <v>5.9322033898305086E-2</v>
      </c>
    </row>
    <row r="11" spans="2:21" x14ac:dyDescent="0.35">
      <c r="B11" s="141" t="s">
        <v>87</v>
      </c>
      <c r="C11" s="156">
        <v>22</v>
      </c>
      <c r="D11" s="156">
        <v>22</v>
      </c>
      <c r="E11" s="157">
        <v>22</v>
      </c>
      <c r="F11" s="158">
        <v>30.158316589546132</v>
      </c>
      <c r="G11" s="159">
        <v>1.3708325722520969</v>
      </c>
      <c r="H11" s="157">
        <v>22</v>
      </c>
      <c r="I11" s="158">
        <v>32.381</v>
      </c>
      <c r="J11" s="159">
        <v>1.4718636363636364</v>
      </c>
      <c r="K11" s="157">
        <v>22</v>
      </c>
      <c r="L11" s="158">
        <v>36.25</v>
      </c>
      <c r="M11" s="159">
        <v>1.6477272727272727</v>
      </c>
      <c r="N11" s="157">
        <v>22</v>
      </c>
      <c r="O11" s="158">
        <v>37.478000000000002</v>
      </c>
      <c r="P11" s="159">
        <v>1.7035454545454547</v>
      </c>
      <c r="Q11" s="160">
        <v>22</v>
      </c>
      <c r="R11" s="158">
        <v>40.134999999999998</v>
      </c>
      <c r="S11" s="158">
        <v>1.8243181818181817</v>
      </c>
      <c r="T11" s="161">
        <v>0</v>
      </c>
      <c r="U11" s="162">
        <v>0.1864406779661017</v>
      </c>
    </row>
    <row r="12" spans="2:21" x14ac:dyDescent="0.35">
      <c r="B12" s="294" t="s">
        <v>248</v>
      </c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D7D8-7D94-4796-8E88-01FFD775DE9A}">
  <dimension ref="B1:AB7"/>
  <sheetViews>
    <sheetView showGridLines="0" workbookViewId="0">
      <selection activeCell="E11" sqref="E11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134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.5" thickBot="1" x14ac:dyDescent="0.4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15" customHeight="1" x14ac:dyDescent="0.35">
      <c r="B5" s="194" t="s">
        <v>235</v>
      </c>
      <c r="C5" s="195" t="s">
        <v>90</v>
      </c>
      <c r="D5" s="302" t="s">
        <v>167</v>
      </c>
      <c r="E5" s="196">
        <v>315</v>
      </c>
      <c r="F5" s="196">
        <v>268</v>
      </c>
      <c r="G5" s="196">
        <v>336</v>
      </c>
      <c r="H5" s="196">
        <v>385</v>
      </c>
      <c r="I5" s="196">
        <v>409</v>
      </c>
      <c r="J5" s="196">
        <v>430</v>
      </c>
      <c r="K5" s="200">
        <v>430</v>
      </c>
    </row>
    <row r="6" spans="2:28" ht="15" customHeight="1" x14ac:dyDescent="0.35">
      <c r="B6" s="194" t="s">
        <v>236</v>
      </c>
      <c r="C6" s="195" t="s">
        <v>90</v>
      </c>
      <c r="D6" s="303"/>
      <c r="E6" s="196">
        <v>7</v>
      </c>
      <c r="F6" s="196">
        <v>19</v>
      </c>
      <c r="G6" s="196">
        <v>19</v>
      </c>
      <c r="H6" s="196">
        <v>19</v>
      </c>
      <c r="I6" s="196">
        <v>19</v>
      </c>
      <c r="J6" s="196">
        <v>25</v>
      </c>
      <c r="K6" s="200">
        <v>25</v>
      </c>
    </row>
    <row r="7" spans="2:28" ht="42.5" thickBot="1" x14ac:dyDescent="0.4">
      <c r="B7" s="201" t="s">
        <v>237</v>
      </c>
      <c r="C7" s="202" t="s">
        <v>200</v>
      </c>
      <c r="D7" s="301"/>
      <c r="E7" s="204">
        <v>68</v>
      </c>
      <c r="F7" s="204">
        <v>71</v>
      </c>
      <c r="G7" s="204">
        <v>72</v>
      </c>
      <c r="H7" s="204">
        <v>72</v>
      </c>
      <c r="I7" s="204">
        <v>72</v>
      </c>
      <c r="J7" s="204">
        <v>76</v>
      </c>
      <c r="K7" s="218">
        <v>79</v>
      </c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E57F7-BDE8-4EB1-AD70-92F510046653}">
  <dimension ref="B1:M78"/>
  <sheetViews>
    <sheetView showGridLines="0" topLeftCell="A13" workbookViewId="0">
      <selection activeCell="P30" sqref="P30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135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313.36099999999999</v>
      </c>
      <c r="D5" s="29">
        <v>385.79157300000008</v>
      </c>
      <c r="E5" s="29">
        <v>395.60075599999999</v>
      </c>
      <c r="F5" s="30">
        <v>417.58929312999999</v>
      </c>
      <c r="G5" s="31">
        <v>0.1</v>
      </c>
      <c r="H5" s="31">
        <v>0.77400000000000002</v>
      </c>
      <c r="I5" s="29">
        <v>411.99426004000003</v>
      </c>
      <c r="J5" s="29">
        <v>415.56992063600001</v>
      </c>
      <c r="K5" s="29">
        <v>436.2807468609999</v>
      </c>
      <c r="L5" s="31">
        <v>1.4999999999999999E-2</v>
      </c>
      <c r="M5" s="32">
        <v>0.78400000000000003</v>
      </c>
    </row>
    <row r="6" spans="2:13" x14ac:dyDescent="0.35">
      <c r="B6" s="28" t="s">
        <v>90</v>
      </c>
      <c r="C6" s="29">
        <v>71.62</v>
      </c>
      <c r="D6" s="29">
        <v>83.352502999999999</v>
      </c>
      <c r="E6" s="29">
        <v>101.17536499999999</v>
      </c>
      <c r="F6" s="30">
        <v>90.794882000000015</v>
      </c>
      <c r="G6" s="31">
        <v>8.2000000000000003E-2</v>
      </c>
      <c r="H6" s="31">
        <v>0.17699999999999999</v>
      </c>
      <c r="I6" s="29">
        <v>89.8309505</v>
      </c>
      <c r="J6" s="29">
        <v>80.584909658399994</v>
      </c>
      <c r="K6" s="29">
        <v>80.211871168399995</v>
      </c>
      <c r="L6" s="31">
        <v>-0.04</v>
      </c>
      <c r="M6" s="33">
        <v>0.159</v>
      </c>
    </row>
    <row r="7" spans="2:13" x14ac:dyDescent="0.35">
      <c r="B7" s="28" t="s">
        <v>91</v>
      </c>
      <c r="C7" s="29">
        <v>24.152999999999999</v>
      </c>
      <c r="D7" s="29">
        <v>19.862495000000003</v>
      </c>
      <c r="E7" s="29">
        <v>24.016999999999999</v>
      </c>
      <c r="F7" s="30">
        <v>26.188310000000001</v>
      </c>
      <c r="G7" s="31">
        <v>2.7E-2</v>
      </c>
      <c r="H7" s="31">
        <v>4.9000000000000002E-2</v>
      </c>
      <c r="I7" s="29">
        <v>35.611397500000002</v>
      </c>
      <c r="J7" s="29">
        <v>28.661740107999996</v>
      </c>
      <c r="K7" s="29">
        <v>30.118980107999999</v>
      </c>
      <c r="L7" s="31">
        <v>4.8000000000000001E-2</v>
      </c>
      <c r="M7" s="33">
        <v>5.6000000000000001E-2</v>
      </c>
    </row>
    <row r="8" spans="2:13" x14ac:dyDescent="0.35">
      <c r="B8" s="34" t="s">
        <v>52</v>
      </c>
      <c r="C8" s="35">
        <v>409.13400000000001</v>
      </c>
      <c r="D8" s="35">
        <v>489.00657100000012</v>
      </c>
      <c r="E8" s="35">
        <v>520.79312100000004</v>
      </c>
      <c r="F8" s="36">
        <v>534.57248513000002</v>
      </c>
      <c r="G8" s="37">
        <v>9.2999999999999999E-2</v>
      </c>
      <c r="H8" s="38">
        <v>1</v>
      </c>
      <c r="I8" s="35">
        <v>537.43660804000001</v>
      </c>
      <c r="J8" s="35">
        <v>524.81657040239998</v>
      </c>
      <c r="K8" s="35">
        <v>546.61159813739982</v>
      </c>
      <c r="L8" s="39">
        <v>7.0000000000000001E-3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136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30.868821999999998</v>
      </c>
      <c r="D14" s="63">
        <v>37.74587799999999</v>
      </c>
      <c r="E14" s="63">
        <v>49.750011999999998</v>
      </c>
      <c r="F14" s="64">
        <v>53.717249000000002</v>
      </c>
      <c r="G14" s="65">
        <v>0.20300000000000001</v>
      </c>
      <c r="H14" s="65">
        <v>9.0999999999999998E-2</v>
      </c>
      <c r="I14" s="63">
        <v>52.454367000000005</v>
      </c>
      <c r="J14" s="63">
        <v>53.046924372090558</v>
      </c>
      <c r="K14" s="63">
        <v>56.514365300000001</v>
      </c>
      <c r="L14" s="65">
        <v>1.7000000000000001E-2</v>
      </c>
      <c r="M14" s="66">
        <v>0.106</v>
      </c>
    </row>
    <row r="15" spans="2:13" ht="19" x14ac:dyDescent="0.35">
      <c r="B15" s="67" t="s">
        <v>57</v>
      </c>
      <c r="C15" s="68">
        <v>14.427</v>
      </c>
      <c r="D15" s="69">
        <v>19.813277999999997</v>
      </c>
      <c r="E15" s="70">
        <v>27.508352000000002</v>
      </c>
      <c r="F15" s="70">
        <v>28.788644000000001</v>
      </c>
      <c r="G15" s="71">
        <v>0.25900000000000001</v>
      </c>
      <c r="H15" s="71">
        <v>4.8000000000000001E-2</v>
      </c>
      <c r="I15" s="69">
        <v>26.580766000000001</v>
      </c>
      <c r="J15" s="69">
        <v>26.676339634205711</v>
      </c>
      <c r="K15" s="70">
        <v>29.191751500000002</v>
      </c>
      <c r="L15" s="71">
        <v>5.0000000000000001E-3</v>
      </c>
      <c r="M15" s="71">
        <v>5.5E-2</v>
      </c>
    </row>
    <row r="16" spans="2:13" x14ac:dyDescent="0.35">
      <c r="B16" s="67" t="s">
        <v>94</v>
      </c>
      <c r="C16" s="91">
        <v>2.5000000000000001E-2</v>
      </c>
      <c r="D16" s="92">
        <v>8.9999999999999993E-3</v>
      </c>
      <c r="E16" s="93">
        <v>1.7999999999999999E-2</v>
      </c>
      <c r="F16" s="93">
        <v>0.19600000000000001</v>
      </c>
      <c r="G16" s="94">
        <v>0.98699999999999999</v>
      </c>
      <c r="H16" s="94">
        <v>0</v>
      </c>
      <c r="I16" s="92">
        <v>0.20592099999999999</v>
      </c>
      <c r="J16" s="92">
        <v>0.21621700000000002</v>
      </c>
      <c r="K16" s="93">
        <v>0.22702799999999998</v>
      </c>
      <c r="L16" s="94">
        <v>0.05</v>
      </c>
      <c r="M16" s="94">
        <v>0</v>
      </c>
    </row>
    <row r="17" spans="2:13" x14ac:dyDescent="0.35">
      <c r="B17" s="67" t="s">
        <v>58</v>
      </c>
      <c r="C17" s="72">
        <v>16.441821999999998</v>
      </c>
      <c r="D17" s="73">
        <v>17.932599999999997</v>
      </c>
      <c r="E17" s="74">
        <v>22.24166</v>
      </c>
      <c r="F17" s="74">
        <v>24.928605000000001</v>
      </c>
      <c r="G17" s="75">
        <v>0.14899999999999999</v>
      </c>
      <c r="H17" s="75">
        <v>4.2999999999999997E-2</v>
      </c>
      <c r="I17" s="73">
        <v>25.873601000000001</v>
      </c>
      <c r="J17" s="73">
        <v>26.370584737884847</v>
      </c>
      <c r="K17" s="74">
        <v>27.322613799999999</v>
      </c>
      <c r="L17" s="75">
        <v>3.1E-2</v>
      </c>
      <c r="M17" s="75">
        <v>5.0999999999999997E-2</v>
      </c>
    </row>
    <row r="18" spans="2:13" x14ac:dyDescent="0.35">
      <c r="B18" s="76" t="s">
        <v>59</v>
      </c>
      <c r="C18" s="63">
        <v>358.22318600000006</v>
      </c>
      <c r="D18" s="63">
        <v>433.27600000000001</v>
      </c>
      <c r="E18" s="63">
        <v>466.57</v>
      </c>
      <c r="F18" s="77">
        <v>441.72080250999994</v>
      </c>
      <c r="G18" s="78">
        <v>7.1999999999999995E-2</v>
      </c>
      <c r="H18" s="78">
        <v>0.90900000000000003</v>
      </c>
      <c r="I18" s="63">
        <v>456.89821000000001</v>
      </c>
      <c r="J18" s="63">
        <v>451.82512050000003</v>
      </c>
      <c r="K18" s="63">
        <v>472.36027652500002</v>
      </c>
      <c r="L18" s="78">
        <v>2.3E-2</v>
      </c>
      <c r="M18" s="79">
        <v>0.89400000000000002</v>
      </c>
    </row>
    <row r="19" spans="2:13" x14ac:dyDescent="0.35">
      <c r="B19" s="80" t="s">
        <v>60</v>
      </c>
      <c r="C19" s="81">
        <v>389.09200800000008</v>
      </c>
      <c r="D19" s="81">
        <v>471.02187800000002</v>
      </c>
      <c r="E19" s="82">
        <v>516.32001200000002</v>
      </c>
      <c r="F19" s="82">
        <v>495.43805150999992</v>
      </c>
      <c r="G19" s="83">
        <v>8.4000000000000005E-2</v>
      </c>
      <c r="H19" s="83">
        <v>1</v>
      </c>
      <c r="I19" s="81">
        <v>509.352577</v>
      </c>
      <c r="J19" s="81">
        <v>504.87204487209056</v>
      </c>
      <c r="K19" s="82">
        <v>528.87464182500003</v>
      </c>
      <c r="L19" s="83">
        <v>2.1999999999999999E-2</v>
      </c>
      <c r="M19" s="84">
        <v>1</v>
      </c>
    </row>
    <row r="20" spans="2:13" x14ac:dyDescent="0.35">
      <c r="B20" s="56" t="s">
        <v>61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62</v>
      </c>
      <c r="C21" s="63">
        <v>409.13399999999996</v>
      </c>
      <c r="D21" s="63">
        <v>489.00657100000006</v>
      </c>
      <c r="E21" s="63">
        <v>480.06912099999994</v>
      </c>
      <c r="F21" s="64">
        <v>491.81228513000002</v>
      </c>
      <c r="G21" s="89">
        <v>6.3E-2</v>
      </c>
      <c r="H21" s="89">
        <v>0.96</v>
      </c>
      <c r="I21" s="63">
        <v>492.53839804</v>
      </c>
      <c r="J21" s="63">
        <v>477.67344990239997</v>
      </c>
      <c r="K21" s="63">
        <v>497.11132161239999</v>
      </c>
      <c r="L21" s="89">
        <v>4.0000000000000001E-3</v>
      </c>
      <c r="M21" s="90">
        <v>0.91400000000000003</v>
      </c>
    </row>
    <row r="22" spans="2:13" x14ac:dyDescent="0.35">
      <c r="B22" s="67" t="s">
        <v>63</v>
      </c>
      <c r="C22" s="68">
        <v>163.38999999999999</v>
      </c>
      <c r="D22" s="69">
        <v>170.49700000000001</v>
      </c>
      <c r="E22" s="70">
        <v>184.06360699999999</v>
      </c>
      <c r="F22" s="70">
        <v>209.35064799999998</v>
      </c>
      <c r="G22" s="71">
        <v>8.5999999999999993E-2</v>
      </c>
      <c r="H22" s="71">
        <v>0.373</v>
      </c>
      <c r="I22" s="69">
        <v>223.51184000000001</v>
      </c>
      <c r="J22" s="69">
        <v>226.460465</v>
      </c>
      <c r="K22" s="70">
        <v>237.85476159999999</v>
      </c>
      <c r="L22" s="71">
        <v>4.2999999999999997E-2</v>
      </c>
      <c r="M22" s="71">
        <v>0.41899999999999998</v>
      </c>
    </row>
    <row r="23" spans="2:13" x14ac:dyDescent="0.35">
      <c r="B23" s="67" t="s">
        <v>64</v>
      </c>
      <c r="C23" s="91">
        <v>204.22200000000001</v>
      </c>
      <c r="D23" s="92">
        <v>275.87563800000004</v>
      </c>
      <c r="E23" s="93">
        <v>259.84297999999995</v>
      </c>
      <c r="F23" s="93">
        <v>250.10813713000005</v>
      </c>
      <c r="G23" s="94">
        <v>7.0000000000000007E-2</v>
      </c>
      <c r="H23" s="94">
        <v>0.50800000000000001</v>
      </c>
      <c r="I23" s="92">
        <v>235.48067703999999</v>
      </c>
      <c r="J23" s="92">
        <v>217.55740185239992</v>
      </c>
      <c r="K23" s="93">
        <v>225.57957519239997</v>
      </c>
      <c r="L23" s="94">
        <v>-3.4000000000000002E-2</v>
      </c>
      <c r="M23" s="94">
        <v>0.433</v>
      </c>
    </row>
    <row r="24" spans="2:13" x14ac:dyDescent="0.35">
      <c r="B24" s="67" t="s">
        <v>65</v>
      </c>
      <c r="C24" s="91">
        <v>41.517000000000003</v>
      </c>
      <c r="D24" s="92">
        <v>42.510064000000007</v>
      </c>
      <c r="E24" s="93">
        <v>36.030999999999999</v>
      </c>
      <c r="F24" s="93">
        <v>32.353499999999997</v>
      </c>
      <c r="G24" s="94">
        <v>-0.08</v>
      </c>
      <c r="H24" s="94">
        <v>0.08</v>
      </c>
      <c r="I24" s="92">
        <v>33.545881000000001</v>
      </c>
      <c r="J24" s="92">
        <v>33.655583050000004</v>
      </c>
      <c r="K24" s="93">
        <v>33.676984820000008</v>
      </c>
      <c r="L24" s="94">
        <v>1.2999999999999999E-2</v>
      </c>
      <c r="M24" s="94">
        <v>6.2E-2</v>
      </c>
    </row>
    <row r="25" spans="2:13" x14ac:dyDescent="0.35">
      <c r="B25" s="67" t="s">
        <v>95</v>
      </c>
      <c r="C25" s="72">
        <v>5.0000000000000001E-3</v>
      </c>
      <c r="D25" s="73">
        <v>0.12386899999999999</v>
      </c>
      <c r="E25" s="74">
        <v>0.13153399999999998</v>
      </c>
      <c r="F25" s="74">
        <v>0</v>
      </c>
      <c r="G25" s="75">
        <v>-1</v>
      </c>
      <c r="H25" s="75">
        <v>0</v>
      </c>
      <c r="I25" s="73">
        <v>0</v>
      </c>
      <c r="J25" s="73">
        <v>0</v>
      </c>
      <c r="K25" s="74">
        <v>0</v>
      </c>
      <c r="L25" s="75">
        <v>0</v>
      </c>
      <c r="M25" s="75">
        <v>0</v>
      </c>
    </row>
    <row r="26" spans="2:13" x14ac:dyDescent="0.35">
      <c r="B26" s="56" t="s">
        <v>96</v>
      </c>
      <c r="C26" s="63">
        <v>0</v>
      </c>
      <c r="D26" s="63">
        <v>0</v>
      </c>
      <c r="E26" s="63">
        <v>40.723999999999997</v>
      </c>
      <c r="F26" s="64">
        <v>42.760200000000005</v>
      </c>
      <c r="G26" s="168">
        <v>0</v>
      </c>
      <c r="H26" s="168">
        <v>0.04</v>
      </c>
      <c r="I26" s="63">
        <v>44.898210000000006</v>
      </c>
      <c r="J26" s="63">
        <v>47.143120500000009</v>
      </c>
      <c r="K26" s="63">
        <v>49.500276525000018</v>
      </c>
      <c r="L26" s="168">
        <v>0.05</v>
      </c>
      <c r="M26" s="169">
        <v>8.5999999999999993E-2</v>
      </c>
    </row>
    <row r="27" spans="2:13" x14ac:dyDescent="0.35">
      <c r="B27" s="80" t="s">
        <v>66</v>
      </c>
      <c r="C27" s="95">
        <v>409.13399999999996</v>
      </c>
      <c r="D27" s="95">
        <v>489.00657100000006</v>
      </c>
      <c r="E27" s="96">
        <v>520.79312099999993</v>
      </c>
      <c r="F27" s="96">
        <v>534.57248513000002</v>
      </c>
      <c r="G27" s="83">
        <v>9.2999999999999999E-2</v>
      </c>
      <c r="H27" s="83">
        <v>1</v>
      </c>
      <c r="I27" s="95">
        <v>537.43660804000001</v>
      </c>
      <c r="J27" s="95">
        <v>524.81657040239998</v>
      </c>
      <c r="K27" s="96">
        <v>546.61159813740005</v>
      </c>
      <c r="L27" s="83">
        <v>7.0000000000000001E-3</v>
      </c>
      <c r="M27" s="84">
        <v>1</v>
      </c>
    </row>
    <row r="28" spans="2:13" x14ac:dyDescent="0.35">
      <c r="B28" s="97" t="s">
        <v>67</v>
      </c>
      <c r="C28" s="98">
        <v>-20</v>
      </c>
      <c r="D28" s="98">
        <v>-18</v>
      </c>
      <c r="E28" s="99">
        <v>-4.5</v>
      </c>
      <c r="F28" s="99">
        <v>-39.1</v>
      </c>
      <c r="G28" s="100">
        <v>0.25</v>
      </c>
      <c r="H28" s="100"/>
      <c r="I28" s="98">
        <v>-28.1</v>
      </c>
      <c r="J28" s="98">
        <v>-19.899999999999999</v>
      </c>
      <c r="K28" s="99">
        <v>-17.7</v>
      </c>
      <c r="L28" s="100">
        <v>-0.23200000000000001</v>
      </c>
      <c r="M28" s="101"/>
    </row>
    <row r="29" spans="2:13" x14ac:dyDescent="0.35">
      <c r="B29" s="56"/>
      <c r="C29" s="92"/>
      <c r="D29" s="92"/>
      <c r="E29" s="92"/>
      <c r="F29" s="92"/>
      <c r="G29" s="284"/>
      <c r="H29" s="284"/>
      <c r="I29" s="285"/>
      <c r="J29" s="285"/>
      <c r="K29" s="285"/>
      <c r="L29" s="284"/>
      <c r="M29" s="286"/>
    </row>
    <row r="30" spans="2:13" x14ac:dyDescent="0.35">
      <c r="B30" s="261"/>
      <c r="C30" s="262"/>
      <c r="D30" s="262"/>
      <c r="E30" s="262"/>
      <c r="F30" s="262"/>
      <c r="G30" s="287"/>
      <c r="H30" s="287"/>
      <c r="I30" s="288"/>
      <c r="J30" s="288"/>
      <c r="K30" s="288"/>
      <c r="L30" s="287"/>
      <c r="M30" s="287"/>
    </row>
    <row r="31" spans="2:13" x14ac:dyDescent="0.35">
      <c r="B31" s="261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2:13" x14ac:dyDescent="0.35">
      <c r="B32" s="266"/>
      <c r="C32" s="262"/>
      <c r="D32" s="262"/>
      <c r="E32" s="262"/>
      <c r="F32" s="262"/>
      <c r="G32" s="287"/>
      <c r="H32" s="287"/>
      <c r="I32" s="288"/>
      <c r="J32" s="288"/>
      <c r="K32" s="288"/>
      <c r="L32" s="287"/>
      <c r="M32" s="287"/>
    </row>
    <row r="33" spans="2:13" x14ac:dyDescent="0.35"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2:13" x14ac:dyDescent="0.35">
      <c r="B34" s="267"/>
      <c r="C34" s="262"/>
      <c r="D34" s="262"/>
      <c r="E34" s="262"/>
      <c r="F34" s="262"/>
      <c r="G34" s="290"/>
      <c r="H34" s="290"/>
      <c r="I34" s="288"/>
      <c r="J34" s="288"/>
      <c r="K34" s="288"/>
      <c r="L34" s="290"/>
      <c r="M34" s="290"/>
    </row>
    <row r="35" spans="2:13" x14ac:dyDescent="0.35">
      <c r="B35" s="267"/>
      <c r="C35" s="262"/>
      <c r="D35" s="262"/>
      <c r="E35" s="262"/>
      <c r="F35" s="262"/>
      <c r="G35" s="290"/>
      <c r="H35" s="290"/>
      <c r="I35" s="288"/>
      <c r="J35" s="288"/>
      <c r="K35" s="288"/>
      <c r="L35" s="290"/>
      <c r="M35" s="290"/>
    </row>
    <row r="36" spans="2:13" x14ac:dyDescent="0.35">
      <c r="B36" s="267"/>
      <c r="C36" s="262"/>
      <c r="D36" s="262"/>
      <c r="E36" s="262"/>
      <c r="F36" s="262"/>
      <c r="G36" s="290"/>
      <c r="H36" s="290"/>
      <c r="I36" s="288"/>
      <c r="J36" s="288"/>
      <c r="K36" s="288"/>
      <c r="L36" s="290"/>
      <c r="M36" s="290"/>
    </row>
    <row r="37" spans="2:13" x14ac:dyDescent="0.35">
      <c r="B37" s="266"/>
      <c r="C37" s="265"/>
      <c r="D37" s="265"/>
      <c r="E37" s="265"/>
      <c r="F37" s="265"/>
      <c r="G37" s="287"/>
      <c r="H37" s="287"/>
      <c r="I37" s="289"/>
      <c r="J37" s="289"/>
      <c r="K37" s="289"/>
      <c r="L37" s="287"/>
      <c r="M37" s="287"/>
    </row>
    <row r="38" spans="2:13" x14ac:dyDescent="0.35">
      <c r="B38" s="266"/>
      <c r="C38" s="265"/>
      <c r="D38" s="265"/>
      <c r="E38" s="265"/>
      <c r="F38" s="265"/>
      <c r="G38" s="287"/>
      <c r="H38" s="287"/>
      <c r="I38" s="289"/>
      <c r="J38" s="289"/>
      <c r="K38" s="289"/>
      <c r="L38" s="287"/>
      <c r="M38" s="287"/>
    </row>
    <row r="39" spans="2:13" x14ac:dyDescent="0.35">
      <c r="B39" s="269"/>
      <c r="C39" s="265"/>
      <c r="D39" s="265"/>
      <c r="E39" s="265"/>
      <c r="F39" s="265"/>
      <c r="G39" s="287"/>
      <c r="H39" s="287"/>
      <c r="I39" s="289"/>
      <c r="J39" s="289"/>
      <c r="K39" s="289"/>
      <c r="L39" s="287"/>
      <c r="M39" s="287"/>
    </row>
    <row r="40" spans="2:13" x14ac:dyDescent="0.35">
      <c r="B40" s="269"/>
      <c r="C40" s="262"/>
      <c r="D40" s="262"/>
      <c r="E40" s="262"/>
      <c r="F40" s="262"/>
      <c r="G40" s="287"/>
      <c r="H40" s="287"/>
      <c r="I40" s="288"/>
      <c r="J40" s="288"/>
      <c r="K40" s="288"/>
      <c r="L40" s="287"/>
      <c r="M40" s="287"/>
    </row>
    <row r="41" spans="2:13" x14ac:dyDescent="0.35">
      <c r="B41" s="266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7"/>
      <c r="C42" s="262"/>
      <c r="D42" s="262"/>
      <c r="E42" s="262"/>
      <c r="F42" s="262"/>
      <c r="G42" s="290"/>
      <c r="H42" s="290"/>
      <c r="I42" s="288"/>
      <c r="J42" s="288"/>
      <c r="K42" s="288"/>
      <c r="L42" s="290"/>
      <c r="M42" s="290"/>
    </row>
    <row r="43" spans="2:13" x14ac:dyDescent="0.35"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9"/>
      <c r="C45" s="265"/>
      <c r="D45" s="265"/>
      <c r="E45" s="265"/>
      <c r="F45" s="265"/>
      <c r="G45" s="287"/>
      <c r="H45" s="287"/>
      <c r="I45" s="289"/>
      <c r="J45" s="289"/>
      <c r="K45" s="289"/>
      <c r="L45" s="287"/>
      <c r="M45" s="287"/>
    </row>
    <row r="46" spans="2:13" x14ac:dyDescent="0.35">
      <c r="B46" s="266"/>
      <c r="C46" s="265"/>
      <c r="D46" s="265"/>
      <c r="E46" s="265"/>
      <c r="F46" s="265"/>
      <c r="G46" s="287"/>
      <c r="H46" s="287"/>
      <c r="I46" s="289"/>
      <c r="J46" s="289"/>
      <c r="K46" s="289"/>
      <c r="L46" s="287"/>
      <c r="M46" s="287"/>
    </row>
    <row r="47" spans="2:13" x14ac:dyDescent="0.35">
      <c r="B47" s="267"/>
      <c r="C47" s="262"/>
      <c r="D47" s="262"/>
      <c r="E47" s="262"/>
      <c r="F47" s="262"/>
      <c r="G47" s="290"/>
      <c r="H47" s="290"/>
      <c r="I47" s="288"/>
      <c r="J47" s="288"/>
      <c r="K47" s="288"/>
      <c r="L47" s="290"/>
      <c r="M47" s="290"/>
    </row>
    <row r="48" spans="2:13" x14ac:dyDescent="0.35">
      <c r="B48" s="267"/>
      <c r="C48" s="262"/>
      <c r="D48" s="262"/>
      <c r="E48" s="262"/>
      <c r="F48" s="262"/>
      <c r="G48" s="290"/>
      <c r="H48" s="290"/>
      <c r="I48" s="288"/>
      <c r="J48" s="288"/>
      <c r="K48" s="288"/>
      <c r="L48" s="290"/>
      <c r="M48" s="290"/>
    </row>
    <row r="49" spans="2:13" x14ac:dyDescent="0.35">
      <c r="B49" s="267"/>
      <c r="C49" s="262"/>
      <c r="D49" s="262"/>
      <c r="E49" s="262"/>
      <c r="F49" s="262"/>
      <c r="G49" s="290"/>
      <c r="H49" s="290"/>
      <c r="I49" s="288"/>
      <c r="J49" s="288"/>
      <c r="K49" s="288"/>
      <c r="L49" s="290"/>
      <c r="M49" s="290"/>
    </row>
    <row r="50" spans="2:13" x14ac:dyDescent="0.35">
      <c r="B50" s="266"/>
      <c r="C50" s="265"/>
      <c r="D50" s="265"/>
      <c r="E50" s="265"/>
      <c r="F50" s="265"/>
      <c r="G50" s="287"/>
      <c r="H50" s="287"/>
      <c r="I50" s="289"/>
      <c r="J50" s="289"/>
      <c r="K50" s="289"/>
      <c r="L50" s="287"/>
      <c r="M50" s="287"/>
    </row>
    <row r="51" spans="2:13" x14ac:dyDescent="0.35">
      <c r="B51" s="267"/>
      <c r="C51" s="262"/>
      <c r="D51" s="262"/>
      <c r="E51" s="262"/>
      <c r="F51" s="262"/>
      <c r="G51" s="290"/>
      <c r="H51" s="290"/>
      <c r="I51" s="288"/>
      <c r="J51" s="288"/>
      <c r="K51" s="288"/>
      <c r="L51" s="290"/>
      <c r="M51" s="290"/>
    </row>
    <row r="52" spans="2:13" x14ac:dyDescent="0.35">
      <c r="B52" s="267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70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67"/>
      <c r="C54" s="262"/>
      <c r="D54" s="262"/>
      <c r="E54" s="262"/>
      <c r="F54" s="262"/>
      <c r="G54" s="290"/>
      <c r="H54" s="290"/>
      <c r="I54" s="288"/>
      <c r="J54" s="288"/>
      <c r="K54" s="288"/>
      <c r="L54" s="290"/>
      <c r="M54" s="290"/>
    </row>
    <row r="55" spans="2:13" x14ac:dyDescent="0.35">
      <c r="B55" s="266"/>
      <c r="C55" s="265"/>
      <c r="D55" s="265"/>
      <c r="E55" s="265"/>
      <c r="F55" s="265"/>
      <c r="G55" s="287"/>
      <c r="H55" s="287"/>
      <c r="I55" s="289"/>
      <c r="J55" s="289"/>
      <c r="K55" s="289"/>
      <c r="L55" s="287"/>
      <c r="M55" s="287"/>
    </row>
    <row r="56" spans="2:13" x14ac:dyDescent="0.35">
      <c r="B56" s="261"/>
      <c r="C56" s="262"/>
      <c r="D56" s="262"/>
      <c r="E56" s="262"/>
      <c r="F56" s="262"/>
      <c r="G56" s="289"/>
      <c r="H56" s="289"/>
      <c r="I56" s="288"/>
      <c r="J56" s="288"/>
      <c r="K56" s="288"/>
      <c r="L56" s="289"/>
      <c r="M56" s="289"/>
    </row>
    <row r="57" spans="2:13" x14ac:dyDescent="0.35">
      <c r="B57" s="261"/>
      <c r="C57" s="262"/>
      <c r="D57" s="262"/>
      <c r="E57" s="262"/>
      <c r="F57" s="262"/>
      <c r="G57" s="291"/>
      <c r="H57" s="291"/>
      <c r="I57" s="288"/>
      <c r="J57" s="288"/>
      <c r="K57" s="288"/>
      <c r="L57" s="291"/>
      <c r="M57" s="291"/>
    </row>
    <row r="58" spans="2:13" x14ac:dyDescent="0.35">
      <c r="B58" s="274"/>
      <c r="C58" s="262"/>
      <c r="D58" s="262"/>
      <c r="E58" s="262"/>
      <c r="F58" s="262"/>
      <c r="G58" s="290"/>
      <c r="H58" s="290"/>
      <c r="I58" s="288"/>
      <c r="J58" s="288"/>
      <c r="K58" s="288"/>
      <c r="L58" s="290"/>
      <c r="M58" s="290"/>
    </row>
    <row r="59" spans="2:13" x14ac:dyDescent="0.35">
      <c r="B59" s="275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75"/>
      <c r="C60" s="276"/>
      <c r="D60" s="276"/>
      <c r="E60" s="276"/>
      <c r="F60" s="276"/>
      <c r="G60" s="292"/>
      <c r="H60" s="292"/>
      <c r="I60" s="293"/>
      <c r="J60" s="293"/>
      <c r="K60" s="293"/>
      <c r="L60" s="292"/>
      <c r="M60" s="292"/>
    </row>
    <row r="61" spans="2:13" x14ac:dyDescent="0.35">
      <c r="B61" s="274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74"/>
      <c r="C62" s="262"/>
      <c r="D62" s="262"/>
      <c r="E62" s="262"/>
      <c r="F62" s="262"/>
      <c r="G62" s="290"/>
      <c r="H62" s="290"/>
      <c r="I62" s="288"/>
      <c r="J62" s="288"/>
      <c r="K62" s="288"/>
      <c r="L62" s="290"/>
      <c r="M62" s="290"/>
    </row>
    <row r="63" spans="2:13" x14ac:dyDescent="0.35">
      <c r="B63" s="274"/>
      <c r="C63" s="262"/>
      <c r="D63" s="262"/>
      <c r="E63" s="262"/>
      <c r="F63" s="262"/>
      <c r="G63" s="290"/>
      <c r="H63" s="290"/>
      <c r="I63" s="288"/>
      <c r="J63" s="288"/>
      <c r="K63" s="288"/>
      <c r="L63" s="290"/>
      <c r="M63" s="290"/>
    </row>
    <row r="64" spans="2:13" x14ac:dyDescent="0.35">
      <c r="B64" s="274"/>
      <c r="C64" s="262"/>
      <c r="D64" s="262"/>
      <c r="E64" s="262"/>
      <c r="F64" s="262"/>
      <c r="G64" s="290"/>
      <c r="H64" s="290"/>
      <c r="I64" s="288"/>
      <c r="J64" s="288"/>
      <c r="K64" s="288"/>
      <c r="L64" s="290"/>
      <c r="M64" s="290"/>
    </row>
    <row r="65" spans="2:13" x14ac:dyDescent="0.35">
      <c r="B65" s="261"/>
      <c r="C65" s="265"/>
      <c r="D65" s="265"/>
      <c r="E65" s="265"/>
      <c r="F65" s="265"/>
      <c r="G65" s="287"/>
      <c r="H65" s="287"/>
      <c r="I65" s="289"/>
      <c r="J65" s="289"/>
      <c r="K65" s="289"/>
      <c r="L65" s="287"/>
      <c r="M65" s="287"/>
    </row>
    <row r="66" spans="2:13" x14ac:dyDescent="0.35">
      <c r="B66" s="274"/>
      <c r="C66" s="262"/>
      <c r="D66" s="262"/>
      <c r="E66" s="262"/>
      <c r="F66" s="262"/>
      <c r="G66" s="290"/>
      <c r="H66" s="290"/>
      <c r="I66" s="288"/>
      <c r="J66" s="288"/>
      <c r="K66" s="288"/>
      <c r="L66" s="290"/>
      <c r="M66" s="290"/>
    </row>
    <row r="67" spans="2:13" x14ac:dyDescent="0.35">
      <c r="B67" s="278"/>
      <c r="C67" s="262"/>
      <c r="D67" s="262"/>
      <c r="E67" s="262"/>
      <c r="F67" s="262"/>
      <c r="G67" s="290"/>
      <c r="H67" s="290"/>
      <c r="I67" s="288"/>
      <c r="J67" s="288"/>
      <c r="K67" s="288"/>
      <c r="L67" s="290"/>
      <c r="M67" s="290"/>
    </row>
    <row r="68" spans="2:13" x14ac:dyDescent="0.35">
      <c r="B68" s="278"/>
      <c r="C68" s="262"/>
      <c r="D68" s="262"/>
      <c r="E68" s="262"/>
      <c r="F68" s="262"/>
      <c r="G68" s="290"/>
      <c r="H68" s="290"/>
      <c r="I68" s="288"/>
      <c r="J68" s="288"/>
      <c r="K68" s="288"/>
      <c r="L68" s="290"/>
      <c r="M68" s="290"/>
    </row>
    <row r="69" spans="2:13" x14ac:dyDescent="0.35">
      <c r="B69" s="278"/>
      <c r="C69" s="262"/>
      <c r="D69" s="262"/>
      <c r="E69" s="262"/>
      <c r="F69" s="262"/>
      <c r="G69" s="290"/>
      <c r="H69" s="290"/>
      <c r="I69" s="288"/>
      <c r="J69" s="288"/>
      <c r="K69" s="288"/>
      <c r="L69" s="290"/>
      <c r="M69" s="290"/>
    </row>
    <row r="70" spans="2:13" x14ac:dyDescent="0.35">
      <c r="B70" s="279"/>
      <c r="C70" s="262"/>
      <c r="D70" s="262"/>
      <c r="E70" s="262"/>
      <c r="F70" s="262"/>
      <c r="G70" s="290"/>
      <c r="H70" s="290"/>
      <c r="I70" s="288"/>
      <c r="J70" s="288"/>
      <c r="K70" s="288"/>
      <c r="L70" s="290"/>
      <c r="M70" s="290"/>
    </row>
    <row r="71" spans="2:13" x14ac:dyDescent="0.35">
      <c r="B71" s="278"/>
      <c r="C71" s="262"/>
      <c r="D71" s="262"/>
      <c r="E71" s="262"/>
      <c r="F71" s="262"/>
      <c r="G71" s="290"/>
      <c r="H71" s="290"/>
      <c r="I71" s="288"/>
      <c r="J71" s="288"/>
      <c r="K71" s="288"/>
      <c r="L71" s="290"/>
      <c r="M71" s="290"/>
    </row>
    <row r="72" spans="2:13" x14ac:dyDescent="0.35">
      <c r="B72" s="278"/>
      <c r="C72" s="262"/>
      <c r="D72" s="262"/>
      <c r="E72" s="262"/>
      <c r="F72" s="262"/>
      <c r="G72" s="290"/>
      <c r="H72" s="290"/>
      <c r="I72" s="288"/>
      <c r="J72" s="288"/>
      <c r="K72" s="288"/>
      <c r="L72" s="290"/>
      <c r="M72" s="290"/>
    </row>
    <row r="73" spans="2:13" x14ac:dyDescent="0.35">
      <c r="B73" s="278"/>
      <c r="C73" s="262"/>
      <c r="D73" s="262"/>
      <c r="E73" s="262"/>
      <c r="F73" s="262"/>
      <c r="G73" s="290"/>
      <c r="H73" s="290"/>
      <c r="I73" s="288"/>
      <c r="J73" s="288"/>
      <c r="K73" s="288"/>
      <c r="L73" s="290"/>
      <c r="M73" s="290"/>
    </row>
    <row r="74" spans="2:13" x14ac:dyDescent="0.35">
      <c r="B74" s="279"/>
      <c r="C74" s="262"/>
      <c r="D74" s="262"/>
      <c r="E74" s="262"/>
      <c r="F74" s="262"/>
      <c r="G74" s="290"/>
      <c r="H74" s="290"/>
      <c r="I74" s="288"/>
      <c r="J74" s="288"/>
      <c r="K74" s="288"/>
      <c r="L74" s="290"/>
      <c r="M74" s="290"/>
    </row>
    <row r="75" spans="2:13" x14ac:dyDescent="0.35">
      <c r="B75" s="261"/>
      <c r="C75" s="265"/>
      <c r="D75" s="265"/>
      <c r="E75" s="265"/>
      <c r="F75" s="265"/>
      <c r="G75" s="287"/>
      <c r="H75" s="287"/>
      <c r="I75" s="289"/>
      <c r="J75" s="289"/>
      <c r="K75" s="289"/>
      <c r="L75" s="287"/>
      <c r="M75" s="287"/>
    </row>
    <row r="76" spans="2:13" x14ac:dyDescent="0.35">
      <c r="B76" s="104"/>
      <c r="C76" s="105"/>
      <c r="D76" s="105"/>
      <c r="E76" s="106"/>
      <c r="F76" s="106"/>
      <c r="G76" s="106"/>
      <c r="H76" s="106"/>
      <c r="I76" s="106"/>
      <c r="J76" s="106"/>
      <c r="K76" s="107"/>
      <c r="L76" s="107"/>
      <c r="M76" s="107"/>
    </row>
    <row r="77" spans="2:13" x14ac:dyDescent="0.35"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9"/>
      <c r="M77" s="110"/>
    </row>
    <row r="78" spans="2:13" x14ac:dyDescent="0.35">
      <c r="B78" s="111"/>
      <c r="C78" s="112"/>
      <c r="D78" s="63"/>
      <c r="E78" s="63"/>
      <c r="F78" s="113"/>
      <c r="G78" s="113"/>
      <c r="H78" s="113"/>
      <c r="I78" s="63"/>
      <c r="J78" s="114"/>
      <c r="K78" s="109"/>
      <c r="L78" s="109"/>
      <c r="M78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86CAD-857E-479F-8B52-CFEF481F325F}">
  <dimension ref="B1:U14"/>
  <sheetViews>
    <sheetView showGridLines="0" workbookViewId="0">
      <selection activeCell="F3" sqref="F3:R3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137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249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138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428</v>
      </c>
      <c r="D7" s="136">
        <v>428</v>
      </c>
      <c r="E7" s="137">
        <v>399</v>
      </c>
      <c r="F7" s="138">
        <v>184.06332336506304</v>
      </c>
      <c r="G7" s="139">
        <v>0.46131158738111039</v>
      </c>
      <c r="H7" s="137">
        <v>430</v>
      </c>
      <c r="I7" s="138">
        <v>209.35144</v>
      </c>
      <c r="J7" s="139">
        <v>0.48686381395348838</v>
      </c>
      <c r="K7" s="137">
        <v>437</v>
      </c>
      <c r="L7" s="138">
        <v>223.51108320000003</v>
      </c>
      <c r="M7" s="139">
        <v>0.51146700961098401</v>
      </c>
      <c r="N7" s="137">
        <v>437</v>
      </c>
      <c r="O7" s="138">
        <v>226.46118586587738</v>
      </c>
      <c r="P7" s="139">
        <v>0.51821781662672173</v>
      </c>
      <c r="Q7" s="137">
        <v>349</v>
      </c>
      <c r="R7" s="138">
        <v>237.85410001016584</v>
      </c>
      <c r="S7" s="138">
        <v>0.68153037252196513</v>
      </c>
      <c r="T7" s="140">
        <v>-6.7206186410901703E-2</v>
      </c>
      <c r="U7" s="140">
        <v>0.99999999999999989</v>
      </c>
    </row>
    <row r="8" spans="2:21" x14ac:dyDescent="0.35">
      <c r="B8" s="141" t="s">
        <v>85</v>
      </c>
      <c r="C8" s="142">
        <v>164</v>
      </c>
      <c r="D8" s="142">
        <v>164</v>
      </c>
      <c r="E8" s="143">
        <v>151</v>
      </c>
      <c r="F8" s="144">
        <v>39.83500647816772</v>
      </c>
      <c r="G8" s="145">
        <v>0.26380798992164051</v>
      </c>
      <c r="H8" s="143">
        <v>149</v>
      </c>
      <c r="I8" s="144">
        <v>45.673162192170864</v>
      </c>
      <c r="J8" s="145">
        <v>0.30653128988034134</v>
      </c>
      <c r="K8" s="143">
        <v>155</v>
      </c>
      <c r="L8" s="144">
        <v>48.058997448364181</v>
      </c>
      <c r="M8" s="145">
        <v>0.31005804805396248</v>
      </c>
      <c r="N8" s="143">
        <v>153</v>
      </c>
      <c r="O8" s="144">
        <v>44.226877687863528</v>
      </c>
      <c r="P8" s="145">
        <v>0.28906456005139558</v>
      </c>
      <c r="Q8" s="146">
        <v>122</v>
      </c>
      <c r="R8" s="144">
        <v>46.786309205663613</v>
      </c>
      <c r="S8" s="144">
        <v>0.38349433775134112</v>
      </c>
      <c r="T8" s="147">
        <v>-6.446970845872102E-2</v>
      </c>
      <c r="U8" s="148">
        <v>0.35022183011772229</v>
      </c>
    </row>
    <row r="9" spans="2:21" x14ac:dyDescent="0.35">
      <c r="B9" s="141" t="s">
        <v>86</v>
      </c>
      <c r="C9" s="149">
        <v>211</v>
      </c>
      <c r="D9" s="149">
        <v>211</v>
      </c>
      <c r="E9" s="150">
        <v>196</v>
      </c>
      <c r="F9" s="151">
        <v>86.470010508810304</v>
      </c>
      <c r="G9" s="152">
        <v>0.4411735230041342</v>
      </c>
      <c r="H9" s="150">
        <v>229</v>
      </c>
      <c r="I9" s="151">
        <v>103.32228401865879</v>
      </c>
      <c r="J9" s="152">
        <v>0.45118901318191612</v>
      </c>
      <c r="K9" s="150">
        <v>227</v>
      </c>
      <c r="L9" s="151">
        <v>108.81823535947059</v>
      </c>
      <c r="M9" s="152">
        <v>0.4793754861650687</v>
      </c>
      <c r="N9" s="150">
        <v>228</v>
      </c>
      <c r="O9" s="151">
        <v>112.62659167510316</v>
      </c>
      <c r="P9" s="152">
        <v>0.49397627927676824</v>
      </c>
      <c r="Q9" s="153">
        <v>184</v>
      </c>
      <c r="R9" s="151">
        <v>118.35191964022529</v>
      </c>
      <c r="S9" s="151">
        <v>0.64321695456644179</v>
      </c>
      <c r="T9" s="154">
        <v>-7.0332932298902251E-2</v>
      </c>
      <c r="U9" s="155">
        <v>0.52524217531437267</v>
      </c>
    </row>
    <row r="10" spans="2:21" x14ac:dyDescent="0.35">
      <c r="B10" s="141" t="s">
        <v>99</v>
      </c>
      <c r="C10" s="149">
        <v>31</v>
      </c>
      <c r="D10" s="149">
        <v>31</v>
      </c>
      <c r="E10" s="150">
        <v>31</v>
      </c>
      <c r="F10" s="151">
        <v>26.932120154882718</v>
      </c>
      <c r="G10" s="152">
        <v>0.86877806951234571</v>
      </c>
      <c r="H10" s="150">
        <v>28</v>
      </c>
      <c r="I10" s="151">
        <v>27.581970466416241</v>
      </c>
      <c r="J10" s="152">
        <v>0.98507037380058005</v>
      </c>
      <c r="K10" s="150">
        <v>31</v>
      </c>
      <c r="L10" s="151">
        <v>32.133761155749987</v>
      </c>
      <c r="M10" s="152">
        <v>1.0365729405080641</v>
      </c>
      <c r="N10" s="150">
        <v>34</v>
      </c>
      <c r="O10" s="151">
        <v>34.091756502910698</v>
      </c>
      <c r="P10" s="152">
        <v>1.002698720673844</v>
      </c>
      <c r="Q10" s="153">
        <v>24</v>
      </c>
      <c r="R10" s="151">
        <v>35.802978228989787</v>
      </c>
      <c r="S10" s="151">
        <v>1.4917907595412412</v>
      </c>
      <c r="T10" s="154">
        <v>-5.0085748407003527E-2</v>
      </c>
      <c r="U10" s="155">
        <v>7.0656401535881264E-2</v>
      </c>
    </row>
    <row r="11" spans="2:21" x14ac:dyDescent="0.35">
      <c r="B11" s="141" t="s">
        <v>87</v>
      </c>
      <c r="C11" s="149">
        <v>21</v>
      </c>
      <c r="D11" s="149">
        <v>21</v>
      </c>
      <c r="E11" s="150">
        <v>20</v>
      </c>
      <c r="F11" s="151">
        <v>28.279064615602255</v>
      </c>
      <c r="G11" s="152">
        <v>1.4139532307801128</v>
      </c>
      <c r="H11" s="150">
        <v>23</v>
      </c>
      <c r="I11" s="151">
        <v>30.067911672402282</v>
      </c>
      <c r="J11" s="152">
        <v>1.3073005074957513</v>
      </c>
      <c r="K11" s="150">
        <v>23</v>
      </c>
      <c r="L11" s="151">
        <v>31.658398291652059</v>
      </c>
      <c r="M11" s="152">
        <v>1.376452099637046</v>
      </c>
      <c r="N11" s="150">
        <v>21</v>
      </c>
      <c r="O11" s="151">
        <v>32.548160000000003</v>
      </c>
      <c r="P11" s="152">
        <v>1.5499123809523812</v>
      </c>
      <c r="Q11" s="153">
        <v>18</v>
      </c>
      <c r="R11" s="151">
        <v>33.81154193528716</v>
      </c>
      <c r="S11" s="151">
        <v>1.8784189964048421</v>
      </c>
      <c r="T11" s="154">
        <v>-7.8458516950154489E-2</v>
      </c>
      <c r="U11" s="155">
        <v>5.1437700545237552E-2</v>
      </c>
    </row>
    <row r="12" spans="2:21" x14ac:dyDescent="0.35">
      <c r="B12" s="174" t="s">
        <v>105</v>
      </c>
      <c r="C12" s="156">
        <v>1</v>
      </c>
      <c r="D12" s="156">
        <v>1</v>
      </c>
      <c r="E12" s="157">
        <v>1</v>
      </c>
      <c r="F12" s="158">
        <v>2.547121607600058</v>
      </c>
      <c r="G12" s="159">
        <v>2.547121607600058</v>
      </c>
      <c r="H12" s="157">
        <v>1</v>
      </c>
      <c r="I12" s="158">
        <v>2.7061116503518212</v>
      </c>
      <c r="J12" s="159">
        <v>2.7061116503518212</v>
      </c>
      <c r="K12" s="157">
        <v>1</v>
      </c>
      <c r="L12" s="158">
        <v>2.8416909447631968</v>
      </c>
      <c r="M12" s="159">
        <v>2.8416909447631968</v>
      </c>
      <c r="N12" s="157">
        <v>1</v>
      </c>
      <c r="O12" s="158">
        <v>2.9677999999999995</v>
      </c>
      <c r="P12" s="159">
        <v>2.9677999999999995</v>
      </c>
      <c r="Q12" s="160">
        <v>1</v>
      </c>
      <c r="R12" s="158">
        <v>3.1013509999999997</v>
      </c>
      <c r="S12" s="158">
        <v>3.1013509999999997</v>
      </c>
      <c r="T12" s="161">
        <v>0</v>
      </c>
      <c r="U12" s="162">
        <v>2.4418924867861051E-3</v>
      </c>
    </row>
    <row r="13" spans="2:21" x14ac:dyDescent="0.35">
      <c r="B13" s="294" t="s">
        <v>248</v>
      </c>
      <c r="C13" s="164"/>
      <c r="D13" s="164"/>
      <c r="E13" s="164"/>
      <c r="F13" s="164"/>
      <c r="G13" s="164"/>
      <c r="H13" s="164"/>
      <c r="I13" s="165"/>
      <c r="J13" s="165"/>
      <c r="K13" s="164"/>
      <c r="L13" s="165"/>
      <c r="M13" s="165"/>
      <c r="N13" s="164"/>
      <c r="O13" s="165"/>
      <c r="P13" s="165"/>
      <c r="Q13" s="164"/>
      <c r="R13" s="165"/>
      <c r="S13" s="165"/>
      <c r="T13" s="166"/>
      <c r="U13" s="166"/>
    </row>
    <row r="14" spans="2:21" x14ac:dyDescent="0.35"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A4D5F-D47F-4BB6-8712-19049BAAB52F}">
  <dimension ref="B1:AB9"/>
  <sheetViews>
    <sheetView showGridLines="0" workbookViewId="0">
      <selection activeCell="M4" sqref="M4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139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ht="18" customHeight="1" x14ac:dyDescent="0.35">
      <c r="B5" s="252" t="s">
        <v>140</v>
      </c>
      <c r="C5" s="253" t="s">
        <v>90</v>
      </c>
      <c r="D5" s="256" t="s">
        <v>167</v>
      </c>
      <c r="E5" s="254">
        <v>8</v>
      </c>
      <c r="F5" s="254">
        <v>5</v>
      </c>
      <c r="G5" s="254">
        <v>12</v>
      </c>
      <c r="H5" s="254">
        <v>4</v>
      </c>
      <c r="I5" s="254">
        <v>4</v>
      </c>
      <c r="J5" s="254">
        <v>4</v>
      </c>
      <c r="K5" s="255">
        <v>4</v>
      </c>
    </row>
    <row r="6" spans="2:28" x14ac:dyDescent="0.35">
      <c r="B6" s="252"/>
      <c r="C6" s="253"/>
      <c r="D6" s="258"/>
      <c r="E6" s="254"/>
      <c r="F6" s="254"/>
      <c r="G6" s="254"/>
      <c r="H6" s="254"/>
      <c r="I6" s="254"/>
      <c r="J6" s="254"/>
      <c r="K6" s="255"/>
    </row>
    <row r="7" spans="2:28" ht="21" x14ac:dyDescent="0.35">
      <c r="B7" s="194" t="s">
        <v>141</v>
      </c>
      <c r="C7" s="195" t="s">
        <v>90</v>
      </c>
      <c r="D7" s="258"/>
      <c r="E7" s="196">
        <v>5</v>
      </c>
      <c r="F7" s="196">
        <v>11</v>
      </c>
      <c r="G7" s="196">
        <v>9</v>
      </c>
      <c r="H7" s="196">
        <v>4</v>
      </c>
      <c r="I7" s="196">
        <v>4</v>
      </c>
      <c r="J7" s="196">
        <v>4</v>
      </c>
      <c r="K7" s="200">
        <v>4</v>
      </c>
    </row>
    <row r="8" spans="2:28" ht="31.5" x14ac:dyDescent="0.35">
      <c r="B8" s="194" t="s">
        <v>238</v>
      </c>
      <c r="C8" s="195" t="s">
        <v>90</v>
      </c>
      <c r="D8" s="258"/>
      <c r="E8" s="196">
        <v>31</v>
      </c>
      <c r="F8" s="196">
        <v>42</v>
      </c>
      <c r="G8" s="196">
        <v>68</v>
      </c>
      <c r="H8" s="196">
        <v>20</v>
      </c>
      <c r="I8" s="196">
        <v>20</v>
      </c>
      <c r="J8" s="196">
        <v>20</v>
      </c>
      <c r="K8" s="200">
        <v>20</v>
      </c>
    </row>
    <row r="9" spans="2:28" ht="31.5" x14ac:dyDescent="0.35">
      <c r="B9" s="201" t="s">
        <v>239</v>
      </c>
      <c r="C9" s="202" t="s">
        <v>90</v>
      </c>
      <c r="D9" s="257"/>
      <c r="E9" s="204">
        <v>3</v>
      </c>
      <c r="F9" s="204">
        <v>24</v>
      </c>
      <c r="G9" s="204">
        <v>5</v>
      </c>
      <c r="H9" s="204">
        <v>4</v>
      </c>
      <c r="I9" s="204">
        <v>4</v>
      </c>
      <c r="J9" s="204">
        <v>4</v>
      </c>
      <c r="K9" s="218">
        <v>4</v>
      </c>
    </row>
  </sheetData>
  <mergeCells count="13">
    <mergeCell ref="B2:K2"/>
    <mergeCell ref="E3:G3"/>
    <mergeCell ref="I3:K3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D5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1E587-42B3-44F9-9A76-74B3D7EBEE90}">
  <dimension ref="B1:M69"/>
  <sheetViews>
    <sheetView showGridLines="0" topLeftCell="A16" workbookViewId="0">
      <selection activeCell="P32" sqref="P32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142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30.464384900000002</v>
      </c>
      <c r="D5" s="29">
        <v>41.277000000000001</v>
      </c>
      <c r="E5" s="29">
        <v>43.863585520320001</v>
      </c>
      <c r="F5" s="30">
        <v>83.400585520320007</v>
      </c>
      <c r="G5" s="31">
        <v>0.39900000000000002</v>
      </c>
      <c r="H5" s="31">
        <v>0.54400000000000004</v>
      </c>
      <c r="I5" s="29">
        <v>38.801279999999998</v>
      </c>
      <c r="J5" s="29">
        <v>41.727211322947326</v>
      </c>
      <c r="K5" s="29">
        <v>43.085346799999996</v>
      </c>
      <c r="L5" s="31">
        <v>-0.19800000000000001</v>
      </c>
      <c r="M5" s="32">
        <v>0.58399999999999996</v>
      </c>
    </row>
    <row r="6" spans="2:13" x14ac:dyDescent="0.35">
      <c r="B6" s="28" t="s">
        <v>90</v>
      </c>
      <c r="C6" s="29">
        <v>36.384606400000003</v>
      </c>
      <c r="D6" s="29">
        <v>29.94</v>
      </c>
      <c r="E6" s="29">
        <v>24.591000000000001</v>
      </c>
      <c r="F6" s="30">
        <v>59.591000000000001</v>
      </c>
      <c r="G6" s="31">
        <v>0.17899999999999999</v>
      </c>
      <c r="H6" s="31">
        <v>0.42</v>
      </c>
      <c r="I6" s="29">
        <v>26.23</v>
      </c>
      <c r="J6" s="29">
        <v>26.407119999999999</v>
      </c>
      <c r="K6" s="29">
        <v>27.261947199999998</v>
      </c>
      <c r="L6" s="31">
        <v>-0.22900000000000001</v>
      </c>
      <c r="M6" s="33">
        <v>0.38800000000000001</v>
      </c>
    </row>
    <row r="7" spans="2:13" x14ac:dyDescent="0.35">
      <c r="B7" s="28" t="s">
        <v>91</v>
      </c>
      <c r="C7" s="29">
        <v>0.86329999999999996</v>
      </c>
      <c r="D7" s="29">
        <v>6.8397459999999999</v>
      </c>
      <c r="E7" s="29">
        <v>2.0562772880000004</v>
      </c>
      <c r="F7" s="30">
        <v>2.1333356066400002</v>
      </c>
      <c r="G7" s="31">
        <v>0.35199999999999998</v>
      </c>
      <c r="H7" s="31">
        <v>3.5999999999999997E-2</v>
      </c>
      <c r="I7" s="29">
        <v>2.15</v>
      </c>
      <c r="J7" s="29">
        <v>2.2745015249999998</v>
      </c>
      <c r="K7" s="29">
        <v>2.4109716165000004</v>
      </c>
      <c r="L7" s="31">
        <v>4.2000000000000003E-2</v>
      </c>
      <c r="M7" s="33">
        <v>2.8000000000000001E-2</v>
      </c>
    </row>
    <row r="8" spans="2:13" x14ac:dyDescent="0.35">
      <c r="B8" s="34" t="s">
        <v>52</v>
      </c>
      <c r="C8" s="35">
        <v>67.712291300000004</v>
      </c>
      <c r="D8" s="35">
        <v>78.056746000000004</v>
      </c>
      <c r="E8" s="35">
        <v>70.510862808319999</v>
      </c>
      <c r="F8" s="36">
        <v>145.12492112696</v>
      </c>
      <c r="G8" s="37">
        <v>0.28899999999999998</v>
      </c>
      <c r="H8" s="38">
        <v>1</v>
      </c>
      <c r="I8" s="35">
        <v>67.181280000000001</v>
      </c>
      <c r="J8" s="35">
        <v>70.408832847947338</v>
      </c>
      <c r="K8" s="35">
        <v>72.758265616499997</v>
      </c>
      <c r="L8" s="39">
        <v>-0.20599999999999999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143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54</v>
      </c>
      <c r="C11" s="44"/>
      <c r="D11" s="45" t="s">
        <v>42</v>
      </c>
      <c r="E11" s="46"/>
      <c r="F11" s="47" t="s">
        <v>43</v>
      </c>
      <c r="G11" s="48" t="s">
        <v>44</v>
      </c>
      <c r="H11" s="48" t="s">
        <v>45</v>
      </c>
      <c r="I11" s="49" t="s">
        <v>46</v>
      </c>
      <c r="J11" s="50"/>
      <c r="K11" s="51"/>
      <c r="L11" s="48" t="s">
        <v>44</v>
      </c>
      <c r="M11" s="52" t="s">
        <v>45</v>
      </c>
    </row>
    <row r="12" spans="2:13" x14ac:dyDescent="0.35">
      <c r="B12" s="53" t="s">
        <v>47</v>
      </c>
      <c r="C12" s="54" t="s">
        <v>7</v>
      </c>
      <c r="D12" s="54" t="s">
        <v>8</v>
      </c>
      <c r="E12" s="54" t="s">
        <v>9</v>
      </c>
      <c r="F12" s="55" t="s">
        <v>10</v>
      </c>
      <c r="G12" s="230" t="s">
        <v>48</v>
      </c>
      <c r="H12" s="231"/>
      <c r="I12" s="54" t="s">
        <v>11</v>
      </c>
      <c r="J12" s="54" t="s">
        <v>12</v>
      </c>
      <c r="K12" s="54" t="s">
        <v>13</v>
      </c>
      <c r="L12" s="230" t="s">
        <v>49</v>
      </c>
      <c r="M12" s="232"/>
    </row>
    <row r="13" spans="2:13" x14ac:dyDescent="0.35">
      <c r="B13" s="56" t="s">
        <v>55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56</v>
      </c>
      <c r="C14" s="63">
        <v>5.4160000000000004</v>
      </c>
      <c r="D14" s="63">
        <v>3.956</v>
      </c>
      <c r="E14" s="63">
        <v>10.157</v>
      </c>
      <c r="F14" s="64">
        <v>8.0020000000000007</v>
      </c>
      <c r="G14" s="65">
        <v>0.13900000000000001</v>
      </c>
      <c r="H14" s="65">
        <v>7.9000000000000001E-2</v>
      </c>
      <c r="I14" s="63">
        <v>5.2720000000000002</v>
      </c>
      <c r="J14" s="63">
        <v>5.782</v>
      </c>
      <c r="K14" s="63">
        <v>5.8220000000000001</v>
      </c>
      <c r="L14" s="65">
        <v>-0.10100000000000001</v>
      </c>
      <c r="M14" s="66">
        <v>7.3999999999999996E-2</v>
      </c>
    </row>
    <row r="15" spans="2:13" x14ac:dyDescent="0.35">
      <c r="B15" s="67" t="s">
        <v>58</v>
      </c>
      <c r="C15" s="170">
        <v>5.4160000000000004</v>
      </c>
      <c r="D15" s="171">
        <v>3.956</v>
      </c>
      <c r="E15" s="172">
        <v>10.157</v>
      </c>
      <c r="F15" s="172">
        <v>8.0020000000000007</v>
      </c>
      <c r="G15" s="173">
        <v>0.13900000000000001</v>
      </c>
      <c r="H15" s="173">
        <v>7.9000000000000001E-2</v>
      </c>
      <c r="I15" s="171">
        <v>5.2720000000000002</v>
      </c>
      <c r="J15" s="171">
        <v>5.782</v>
      </c>
      <c r="K15" s="172">
        <v>5.8220000000000001</v>
      </c>
      <c r="L15" s="173">
        <v>-0.10100000000000001</v>
      </c>
      <c r="M15" s="173">
        <v>7.3999999999999996E-2</v>
      </c>
    </row>
    <row r="16" spans="2:13" x14ac:dyDescent="0.35">
      <c r="B16" s="76" t="s">
        <v>59</v>
      </c>
      <c r="C16" s="63">
        <v>69.305999999999997</v>
      </c>
      <c r="D16" s="63">
        <v>67.522000000000006</v>
      </c>
      <c r="E16" s="63">
        <v>65.581000000000003</v>
      </c>
      <c r="F16" s="77">
        <v>139.666</v>
      </c>
      <c r="G16" s="78">
        <v>0.26300000000000001</v>
      </c>
      <c r="H16" s="78">
        <v>0.92100000000000004</v>
      </c>
      <c r="I16" s="63">
        <v>61.908999999999999</v>
      </c>
      <c r="J16" s="63">
        <v>64.626999999999995</v>
      </c>
      <c r="K16" s="63">
        <v>66.936000000000007</v>
      </c>
      <c r="L16" s="78">
        <v>-0.217</v>
      </c>
      <c r="M16" s="79">
        <v>0.92600000000000005</v>
      </c>
    </row>
    <row r="17" spans="2:13" x14ac:dyDescent="0.35">
      <c r="B17" s="80" t="s">
        <v>60</v>
      </c>
      <c r="C17" s="81">
        <v>74.721999999999994</v>
      </c>
      <c r="D17" s="81">
        <v>71.478000000000009</v>
      </c>
      <c r="E17" s="82">
        <v>75.738</v>
      </c>
      <c r="F17" s="82">
        <v>147.66800000000001</v>
      </c>
      <c r="G17" s="83">
        <v>0.255</v>
      </c>
      <c r="H17" s="83">
        <v>1</v>
      </c>
      <c r="I17" s="81">
        <v>67.180999999999997</v>
      </c>
      <c r="J17" s="81">
        <v>70.408999999999992</v>
      </c>
      <c r="K17" s="82">
        <v>72.75800000000001</v>
      </c>
      <c r="L17" s="83">
        <v>-0.21</v>
      </c>
      <c r="M17" s="84">
        <v>1</v>
      </c>
    </row>
    <row r="18" spans="2:13" x14ac:dyDescent="0.35">
      <c r="B18" s="56" t="s">
        <v>61</v>
      </c>
      <c r="C18" s="85"/>
      <c r="D18" s="85"/>
      <c r="E18" s="85"/>
      <c r="F18" s="86"/>
      <c r="G18" s="87"/>
      <c r="H18" s="87"/>
      <c r="I18" s="85"/>
      <c r="J18" s="85"/>
      <c r="K18" s="85"/>
      <c r="L18" s="87"/>
      <c r="M18" s="88"/>
    </row>
    <row r="19" spans="2:13" x14ac:dyDescent="0.35">
      <c r="B19" s="56" t="s">
        <v>62</v>
      </c>
      <c r="C19" s="63">
        <v>67.712291300000004</v>
      </c>
      <c r="D19" s="63">
        <v>78.05674599999999</v>
      </c>
      <c r="E19" s="63">
        <v>70.510862808319999</v>
      </c>
      <c r="F19" s="64">
        <v>145.12492112696</v>
      </c>
      <c r="G19" s="89">
        <v>0.28899999999999998</v>
      </c>
      <c r="H19" s="89">
        <v>1</v>
      </c>
      <c r="I19" s="63">
        <v>67.181279999999987</v>
      </c>
      <c r="J19" s="63">
        <v>70.408832847947323</v>
      </c>
      <c r="K19" s="63">
        <v>72.758265616499997</v>
      </c>
      <c r="L19" s="89">
        <v>-0.20599999999999999</v>
      </c>
      <c r="M19" s="90">
        <v>1</v>
      </c>
    </row>
    <row r="20" spans="2:13" x14ac:dyDescent="0.35">
      <c r="B20" s="67" t="s">
        <v>63</v>
      </c>
      <c r="C20" s="68">
        <v>44.835999999999999</v>
      </c>
      <c r="D20" s="69">
        <v>42.654000000000003</v>
      </c>
      <c r="E20" s="70">
        <v>43.396000000000001</v>
      </c>
      <c r="F20" s="70">
        <v>47.603999999999999</v>
      </c>
      <c r="G20" s="71">
        <v>0.02</v>
      </c>
      <c r="H20" s="71">
        <v>0.53800000000000003</v>
      </c>
      <c r="I20" s="69">
        <v>47.603999999999999</v>
      </c>
      <c r="J20" s="69">
        <v>49.569601524999996</v>
      </c>
      <c r="K20" s="70">
        <v>52.543777616499995</v>
      </c>
      <c r="L20" s="71">
        <v>3.3000000000000002E-2</v>
      </c>
      <c r="M20" s="71">
        <v>0.61599999999999999</v>
      </c>
    </row>
    <row r="21" spans="2:13" x14ac:dyDescent="0.35">
      <c r="B21" s="67" t="s">
        <v>64</v>
      </c>
      <c r="C21" s="91">
        <v>22.316291299999996</v>
      </c>
      <c r="D21" s="92">
        <v>33.501745999999997</v>
      </c>
      <c r="E21" s="93">
        <v>25.432862808319999</v>
      </c>
      <c r="F21" s="93">
        <v>95.838921126960003</v>
      </c>
      <c r="G21" s="94">
        <v>0.625</v>
      </c>
      <c r="H21" s="94">
        <v>0.44500000000000001</v>
      </c>
      <c r="I21" s="92">
        <v>17.495279999999998</v>
      </c>
      <c r="J21" s="92">
        <v>18.357231322947328</v>
      </c>
      <c r="K21" s="93">
        <v>17.633208</v>
      </c>
      <c r="L21" s="94">
        <v>-0.43099999999999999</v>
      </c>
      <c r="M21" s="94">
        <v>0.35599999999999998</v>
      </c>
    </row>
    <row r="22" spans="2:13" x14ac:dyDescent="0.35">
      <c r="B22" s="67" t="s">
        <v>65</v>
      </c>
      <c r="C22" s="91">
        <v>0.56000000000000005</v>
      </c>
      <c r="D22" s="92">
        <v>1.649</v>
      </c>
      <c r="E22" s="93">
        <v>1.6819999999999999</v>
      </c>
      <c r="F22" s="93">
        <v>1.6819999999999999</v>
      </c>
      <c r="G22" s="94">
        <v>0.443</v>
      </c>
      <c r="H22" s="94">
        <v>1.6E-2</v>
      </c>
      <c r="I22" s="92">
        <v>2.0819999999999999</v>
      </c>
      <c r="J22" s="92">
        <v>2.4820000000000002</v>
      </c>
      <c r="K22" s="93">
        <v>2.58128</v>
      </c>
      <c r="L22" s="94">
        <v>0.153</v>
      </c>
      <c r="M22" s="94">
        <v>2.8000000000000001E-2</v>
      </c>
    </row>
    <row r="23" spans="2:13" x14ac:dyDescent="0.35">
      <c r="B23" s="67" t="s">
        <v>95</v>
      </c>
      <c r="C23" s="72">
        <v>0</v>
      </c>
      <c r="D23" s="73">
        <v>0.252</v>
      </c>
      <c r="E23" s="74">
        <v>0</v>
      </c>
      <c r="F23" s="74">
        <v>0</v>
      </c>
      <c r="G23" s="75">
        <v>0</v>
      </c>
      <c r="H23" s="75">
        <v>1E-3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2:13" x14ac:dyDescent="0.35">
      <c r="B24" s="80" t="s">
        <v>66</v>
      </c>
      <c r="C24" s="95">
        <v>67.712291300000004</v>
      </c>
      <c r="D24" s="95">
        <v>78.05674599999999</v>
      </c>
      <c r="E24" s="96">
        <v>70.510862808319999</v>
      </c>
      <c r="F24" s="96">
        <v>145.12492112696</v>
      </c>
      <c r="G24" s="83">
        <v>0.28899999999999998</v>
      </c>
      <c r="H24" s="83">
        <v>1</v>
      </c>
      <c r="I24" s="95">
        <v>67.181279999999987</v>
      </c>
      <c r="J24" s="95">
        <v>70.408832847947323</v>
      </c>
      <c r="K24" s="96">
        <v>72.758265616499997</v>
      </c>
      <c r="L24" s="83">
        <v>-0.20599999999999999</v>
      </c>
      <c r="M24" s="84">
        <v>1</v>
      </c>
    </row>
    <row r="25" spans="2:13" x14ac:dyDescent="0.35">
      <c r="B25" s="97" t="s">
        <v>67</v>
      </c>
      <c r="C25" s="98">
        <v>7</v>
      </c>
      <c r="D25" s="98">
        <v>-6.6</v>
      </c>
      <c r="E25" s="99">
        <v>5.2</v>
      </c>
      <c r="F25" s="99">
        <v>2.5</v>
      </c>
      <c r="G25" s="100">
        <v>-0.29099999999999998</v>
      </c>
      <c r="H25" s="100"/>
      <c r="I25" s="98">
        <v>0</v>
      </c>
      <c r="J25" s="98">
        <v>0</v>
      </c>
      <c r="K25" s="99">
        <v>0</v>
      </c>
      <c r="L25" s="100">
        <v>-1</v>
      </c>
      <c r="M25" s="101"/>
    </row>
    <row r="26" spans="2:13" x14ac:dyDescent="0.35">
      <c r="B26" s="56"/>
      <c r="C26" s="92"/>
      <c r="D26" s="92"/>
      <c r="E26" s="92"/>
      <c r="F26" s="92"/>
      <c r="G26" s="284"/>
      <c r="H26" s="284"/>
      <c r="I26" s="285"/>
      <c r="J26" s="285"/>
      <c r="K26" s="285"/>
      <c r="L26" s="284"/>
      <c r="M26" s="286"/>
    </row>
    <row r="27" spans="2:13" x14ac:dyDescent="0.35">
      <c r="B27" s="261"/>
      <c r="C27" s="262"/>
      <c r="D27" s="262"/>
      <c r="E27" s="262"/>
      <c r="F27" s="262"/>
      <c r="G27" s="287"/>
      <c r="H27" s="287"/>
      <c r="I27" s="288"/>
      <c r="J27" s="288"/>
      <c r="K27" s="288"/>
      <c r="L27" s="287"/>
      <c r="M27" s="287"/>
    </row>
    <row r="28" spans="2:13" x14ac:dyDescent="0.35">
      <c r="B28" s="261"/>
      <c r="C28" s="265"/>
      <c r="D28" s="265"/>
      <c r="E28" s="265"/>
      <c r="F28" s="265"/>
      <c r="G28" s="287"/>
      <c r="H28" s="287"/>
      <c r="I28" s="289"/>
      <c r="J28" s="289"/>
      <c r="K28" s="289"/>
      <c r="L28" s="287"/>
      <c r="M28" s="287"/>
    </row>
    <row r="29" spans="2:13" x14ac:dyDescent="0.35">
      <c r="B29" s="266"/>
      <c r="C29" s="262"/>
      <c r="D29" s="262"/>
      <c r="E29" s="262"/>
      <c r="F29" s="262"/>
      <c r="G29" s="287"/>
      <c r="H29" s="287"/>
      <c r="I29" s="288"/>
      <c r="J29" s="288"/>
      <c r="K29" s="288"/>
      <c r="L29" s="287"/>
      <c r="M29" s="287"/>
    </row>
    <row r="30" spans="2:13" x14ac:dyDescent="0.35">
      <c r="B30" s="266"/>
      <c r="C30" s="265"/>
      <c r="D30" s="265"/>
      <c r="E30" s="265"/>
      <c r="F30" s="265"/>
      <c r="G30" s="287"/>
      <c r="H30" s="287"/>
      <c r="I30" s="289"/>
      <c r="J30" s="289"/>
      <c r="K30" s="289"/>
      <c r="L30" s="287"/>
      <c r="M30" s="287"/>
    </row>
    <row r="31" spans="2:13" x14ac:dyDescent="0.35">
      <c r="B31" s="267"/>
      <c r="C31" s="262"/>
      <c r="D31" s="262"/>
      <c r="E31" s="262"/>
      <c r="F31" s="262"/>
      <c r="G31" s="290"/>
      <c r="H31" s="290"/>
      <c r="I31" s="288"/>
      <c r="J31" s="288"/>
      <c r="K31" s="288"/>
      <c r="L31" s="290"/>
      <c r="M31" s="290"/>
    </row>
    <row r="32" spans="2:13" x14ac:dyDescent="0.35">
      <c r="B32" s="266"/>
      <c r="C32" s="265"/>
      <c r="D32" s="265"/>
      <c r="E32" s="265"/>
      <c r="F32" s="265"/>
      <c r="G32" s="287"/>
      <c r="H32" s="287"/>
      <c r="I32" s="289"/>
      <c r="J32" s="289"/>
      <c r="K32" s="289"/>
      <c r="L32" s="287"/>
      <c r="M32" s="287"/>
    </row>
    <row r="33" spans="2:13" x14ac:dyDescent="0.35"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2:13" x14ac:dyDescent="0.35">
      <c r="B34" s="269"/>
      <c r="C34" s="265"/>
      <c r="D34" s="265"/>
      <c r="E34" s="265"/>
      <c r="F34" s="265"/>
      <c r="G34" s="287"/>
      <c r="H34" s="287"/>
      <c r="I34" s="289"/>
      <c r="J34" s="289"/>
      <c r="K34" s="289"/>
      <c r="L34" s="287"/>
      <c r="M34" s="287"/>
    </row>
    <row r="35" spans="2:13" x14ac:dyDescent="0.35">
      <c r="B35" s="269"/>
      <c r="C35" s="262"/>
      <c r="D35" s="262"/>
      <c r="E35" s="262"/>
      <c r="F35" s="262"/>
      <c r="G35" s="287"/>
      <c r="H35" s="287"/>
      <c r="I35" s="288"/>
      <c r="J35" s="288"/>
      <c r="K35" s="288"/>
      <c r="L35" s="287"/>
      <c r="M35" s="287"/>
    </row>
    <row r="36" spans="2:13" x14ac:dyDescent="0.35">
      <c r="B36" s="266"/>
      <c r="C36" s="265"/>
      <c r="D36" s="265"/>
      <c r="E36" s="265"/>
      <c r="F36" s="265"/>
      <c r="G36" s="287"/>
      <c r="H36" s="287"/>
      <c r="I36" s="289"/>
      <c r="J36" s="289"/>
      <c r="K36" s="289"/>
      <c r="L36" s="287"/>
      <c r="M36" s="287"/>
    </row>
    <row r="37" spans="2:13" x14ac:dyDescent="0.35">
      <c r="B37" s="267"/>
      <c r="C37" s="262"/>
      <c r="D37" s="262"/>
      <c r="E37" s="262"/>
      <c r="F37" s="262"/>
      <c r="G37" s="290"/>
      <c r="H37" s="290"/>
      <c r="I37" s="288"/>
      <c r="J37" s="288"/>
      <c r="K37" s="288"/>
      <c r="L37" s="290"/>
      <c r="M37" s="290"/>
    </row>
    <row r="38" spans="2:13" x14ac:dyDescent="0.35">
      <c r="B38" s="267"/>
      <c r="C38" s="262"/>
      <c r="D38" s="262"/>
      <c r="E38" s="262"/>
      <c r="F38" s="262"/>
      <c r="G38" s="290"/>
      <c r="H38" s="290"/>
      <c r="I38" s="288"/>
      <c r="J38" s="288"/>
      <c r="K38" s="288"/>
      <c r="L38" s="290"/>
      <c r="M38" s="290"/>
    </row>
    <row r="39" spans="2:13" x14ac:dyDescent="0.35">
      <c r="B39" s="267"/>
      <c r="C39" s="262"/>
      <c r="D39" s="262"/>
      <c r="E39" s="262"/>
      <c r="F39" s="262"/>
      <c r="G39" s="290"/>
      <c r="H39" s="290"/>
      <c r="I39" s="288"/>
      <c r="J39" s="288"/>
      <c r="K39" s="288"/>
      <c r="L39" s="290"/>
      <c r="M39" s="290"/>
    </row>
    <row r="40" spans="2:13" x14ac:dyDescent="0.35">
      <c r="B40" s="269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2:13" x14ac:dyDescent="0.35">
      <c r="B41" s="266"/>
      <c r="C41" s="265"/>
      <c r="D41" s="265"/>
      <c r="E41" s="265"/>
      <c r="F41" s="265"/>
      <c r="G41" s="287"/>
      <c r="H41" s="287"/>
      <c r="I41" s="289"/>
      <c r="J41" s="289"/>
      <c r="K41" s="289"/>
      <c r="L41" s="287"/>
      <c r="M41" s="287"/>
    </row>
    <row r="42" spans="2:13" x14ac:dyDescent="0.35">
      <c r="B42" s="267"/>
      <c r="C42" s="262"/>
      <c r="D42" s="262"/>
      <c r="E42" s="262"/>
      <c r="F42" s="262"/>
      <c r="G42" s="290"/>
      <c r="H42" s="290"/>
      <c r="I42" s="288"/>
      <c r="J42" s="288"/>
      <c r="K42" s="288"/>
      <c r="L42" s="290"/>
      <c r="M42" s="290"/>
    </row>
    <row r="43" spans="2:13" x14ac:dyDescent="0.35"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2:13" x14ac:dyDescent="0.35">
      <c r="B44" s="267"/>
      <c r="C44" s="262"/>
      <c r="D44" s="262"/>
      <c r="E44" s="262"/>
      <c r="F44" s="262"/>
      <c r="G44" s="290"/>
      <c r="H44" s="290"/>
      <c r="I44" s="288"/>
      <c r="J44" s="288"/>
      <c r="K44" s="288"/>
      <c r="L44" s="290"/>
      <c r="M44" s="290"/>
    </row>
    <row r="45" spans="2:13" x14ac:dyDescent="0.35">
      <c r="B45" s="266"/>
      <c r="C45" s="265"/>
      <c r="D45" s="265"/>
      <c r="E45" s="265"/>
      <c r="F45" s="265"/>
      <c r="G45" s="287"/>
      <c r="H45" s="287"/>
      <c r="I45" s="289"/>
      <c r="J45" s="289"/>
      <c r="K45" s="289"/>
      <c r="L45" s="287"/>
      <c r="M45" s="287"/>
    </row>
    <row r="46" spans="2:13" x14ac:dyDescent="0.35">
      <c r="B46" s="267"/>
      <c r="C46" s="262"/>
      <c r="D46" s="262"/>
      <c r="E46" s="262"/>
      <c r="F46" s="262"/>
      <c r="G46" s="290"/>
      <c r="H46" s="290"/>
      <c r="I46" s="288"/>
      <c r="J46" s="288"/>
      <c r="K46" s="288"/>
      <c r="L46" s="290"/>
      <c r="M46" s="290"/>
    </row>
    <row r="47" spans="2:13" x14ac:dyDescent="0.35">
      <c r="B47" s="270"/>
      <c r="C47" s="262"/>
      <c r="D47" s="262"/>
      <c r="E47" s="262"/>
      <c r="F47" s="262"/>
      <c r="G47" s="290"/>
      <c r="H47" s="290"/>
      <c r="I47" s="288"/>
      <c r="J47" s="288"/>
      <c r="K47" s="288"/>
      <c r="L47" s="290"/>
      <c r="M47" s="290"/>
    </row>
    <row r="48" spans="2:13" x14ac:dyDescent="0.35">
      <c r="B48" s="267"/>
      <c r="C48" s="262"/>
      <c r="D48" s="262"/>
      <c r="E48" s="262"/>
      <c r="F48" s="262"/>
      <c r="G48" s="290"/>
      <c r="H48" s="290"/>
      <c r="I48" s="288"/>
      <c r="J48" s="288"/>
      <c r="K48" s="288"/>
      <c r="L48" s="290"/>
      <c r="M48" s="290"/>
    </row>
    <row r="49" spans="2:13" x14ac:dyDescent="0.35">
      <c r="B49" s="266"/>
      <c r="C49" s="265"/>
      <c r="D49" s="265"/>
      <c r="E49" s="265"/>
      <c r="F49" s="265"/>
      <c r="G49" s="287"/>
      <c r="H49" s="287"/>
      <c r="I49" s="289"/>
      <c r="J49" s="289"/>
      <c r="K49" s="289"/>
      <c r="L49" s="287"/>
      <c r="M49" s="287"/>
    </row>
    <row r="50" spans="2:13" x14ac:dyDescent="0.35">
      <c r="B50" s="261"/>
      <c r="C50" s="262"/>
      <c r="D50" s="262"/>
      <c r="E50" s="262"/>
      <c r="F50" s="262"/>
      <c r="G50" s="289"/>
      <c r="H50" s="289"/>
      <c r="I50" s="288"/>
      <c r="J50" s="288"/>
      <c r="K50" s="288"/>
      <c r="L50" s="289"/>
      <c r="M50" s="289"/>
    </row>
    <row r="51" spans="2:13" x14ac:dyDescent="0.35">
      <c r="B51" s="261"/>
      <c r="C51" s="262"/>
      <c r="D51" s="262"/>
      <c r="E51" s="262"/>
      <c r="F51" s="262"/>
      <c r="G51" s="291"/>
      <c r="H51" s="291"/>
      <c r="I51" s="288"/>
      <c r="J51" s="288"/>
      <c r="K51" s="288"/>
      <c r="L51" s="291"/>
      <c r="M51" s="291"/>
    </row>
    <row r="52" spans="2:13" x14ac:dyDescent="0.35">
      <c r="B52" s="274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75"/>
      <c r="C53" s="262"/>
      <c r="D53" s="262"/>
      <c r="E53" s="262"/>
      <c r="F53" s="262"/>
      <c r="G53" s="290"/>
      <c r="H53" s="290"/>
      <c r="I53" s="288"/>
      <c r="J53" s="288"/>
      <c r="K53" s="288"/>
      <c r="L53" s="290"/>
      <c r="M53" s="290"/>
    </row>
    <row r="54" spans="2:13" x14ac:dyDescent="0.35">
      <c r="B54" s="275"/>
      <c r="C54" s="276"/>
      <c r="D54" s="276"/>
      <c r="E54" s="276"/>
      <c r="F54" s="276"/>
      <c r="G54" s="292"/>
      <c r="H54" s="292"/>
      <c r="I54" s="293"/>
      <c r="J54" s="293"/>
      <c r="K54" s="293"/>
      <c r="L54" s="292"/>
      <c r="M54" s="292"/>
    </row>
    <row r="55" spans="2:13" x14ac:dyDescent="0.35">
      <c r="B55" s="274"/>
      <c r="C55" s="262"/>
      <c r="D55" s="262"/>
      <c r="E55" s="262"/>
      <c r="F55" s="262"/>
      <c r="G55" s="290"/>
      <c r="H55" s="290"/>
      <c r="I55" s="288"/>
      <c r="J55" s="288"/>
      <c r="K55" s="288"/>
      <c r="L55" s="290"/>
      <c r="M55" s="290"/>
    </row>
    <row r="56" spans="2:13" x14ac:dyDescent="0.35">
      <c r="B56" s="274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2:13" x14ac:dyDescent="0.35">
      <c r="B57" s="274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61"/>
      <c r="C58" s="265"/>
      <c r="D58" s="265"/>
      <c r="E58" s="265"/>
      <c r="F58" s="265"/>
      <c r="G58" s="287"/>
      <c r="H58" s="287"/>
      <c r="I58" s="289"/>
      <c r="J58" s="289"/>
      <c r="K58" s="289"/>
      <c r="L58" s="287"/>
      <c r="M58" s="287"/>
    </row>
    <row r="59" spans="2:13" x14ac:dyDescent="0.35">
      <c r="B59" s="274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78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2:13" x14ac:dyDescent="0.35">
      <c r="B61" s="278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79"/>
      <c r="C62" s="262"/>
      <c r="D62" s="262"/>
      <c r="E62" s="262"/>
      <c r="F62" s="262"/>
      <c r="G62" s="290"/>
      <c r="H62" s="290"/>
      <c r="I62" s="288"/>
      <c r="J62" s="288"/>
      <c r="K62" s="288"/>
      <c r="L62" s="290"/>
      <c r="M62" s="290"/>
    </row>
    <row r="63" spans="2:13" x14ac:dyDescent="0.35">
      <c r="B63" s="278"/>
      <c r="C63" s="262"/>
      <c r="D63" s="262"/>
      <c r="E63" s="262"/>
      <c r="F63" s="262"/>
      <c r="G63" s="290"/>
      <c r="H63" s="290"/>
      <c r="I63" s="288"/>
      <c r="J63" s="288"/>
      <c r="K63" s="288"/>
      <c r="L63" s="290"/>
      <c r="M63" s="290"/>
    </row>
    <row r="64" spans="2:13" x14ac:dyDescent="0.35">
      <c r="B64" s="278"/>
      <c r="C64" s="262"/>
      <c r="D64" s="262"/>
      <c r="E64" s="262"/>
      <c r="F64" s="262"/>
      <c r="G64" s="290"/>
      <c r="H64" s="290"/>
      <c r="I64" s="288"/>
      <c r="J64" s="288"/>
      <c r="K64" s="288"/>
      <c r="L64" s="290"/>
      <c r="M64" s="290"/>
    </row>
    <row r="65" spans="2:13" x14ac:dyDescent="0.35">
      <c r="B65" s="279"/>
      <c r="C65" s="262"/>
      <c r="D65" s="262"/>
      <c r="E65" s="262"/>
      <c r="F65" s="262"/>
      <c r="G65" s="290"/>
      <c r="H65" s="290"/>
      <c r="I65" s="288"/>
      <c r="J65" s="288"/>
      <c r="K65" s="288"/>
      <c r="L65" s="290"/>
      <c r="M65" s="290"/>
    </row>
    <row r="66" spans="2:13" x14ac:dyDescent="0.35">
      <c r="B66" s="261"/>
      <c r="C66" s="265"/>
      <c r="D66" s="265"/>
      <c r="E66" s="265"/>
      <c r="F66" s="265"/>
      <c r="G66" s="287"/>
      <c r="H66" s="287"/>
      <c r="I66" s="289"/>
      <c r="J66" s="289"/>
      <c r="K66" s="289"/>
      <c r="L66" s="287"/>
      <c r="M66" s="287"/>
    </row>
    <row r="67" spans="2:13" x14ac:dyDescent="0.35">
      <c r="B67" s="104"/>
      <c r="C67" s="105"/>
      <c r="D67" s="105"/>
      <c r="E67" s="106"/>
      <c r="F67" s="106"/>
      <c r="G67" s="106"/>
      <c r="H67" s="106"/>
      <c r="I67" s="106"/>
      <c r="J67" s="106"/>
      <c r="K67" s="107"/>
      <c r="L67" s="107"/>
      <c r="M67" s="107"/>
    </row>
    <row r="68" spans="2:13" x14ac:dyDescent="0.35"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9"/>
      <c r="M68" s="110"/>
    </row>
    <row r="69" spans="2:13" x14ac:dyDescent="0.35">
      <c r="B69" s="111"/>
      <c r="C69" s="112"/>
      <c r="D69" s="63"/>
      <c r="E69" s="63"/>
      <c r="F69" s="113"/>
      <c r="G69" s="113"/>
      <c r="H69" s="113"/>
      <c r="I69" s="63"/>
      <c r="J69" s="114"/>
      <c r="K69" s="109"/>
      <c r="L69" s="109"/>
      <c r="M69" s="10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E7C61-567C-41BB-9F7D-BEA5A9C26294}"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144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71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145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94</v>
      </c>
      <c r="D7" s="136">
        <v>94</v>
      </c>
      <c r="E7" s="137">
        <v>94</v>
      </c>
      <c r="F7" s="138">
        <v>43.396000000000001</v>
      </c>
      <c r="G7" s="139">
        <v>0.46165957446808509</v>
      </c>
      <c r="H7" s="137">
        <v>94</v>
      </c>
      <c r="I7" s="138">
        <v>47.603999999999999</v>
      </c>
      <c r="J7" s="139">
        <v>0.50642553191489359</v>
      </c>
      <c r="K7" s="137">
        <v>94</v>
      </c>
      <c r="L7" s="138">
        <v>47.603999999999999</v>
      </c>
      <c r="M7" s="139">
        <v>0.50642553191489359</v>
      </c>
      <c r="N7" s="137">
        <v>94</v>
      </c>
      <c r="O7" s="138">
        <v>49.569999999999993</v>
      </c>
      <c r="P7" s="139">
        <v>0.52734042553191485</v>
      </c>
      <c r="Q7" s="137">
        <v>94</v>
      </c>
      <c r="R7" s="138">
        <v>52.543999999999997</v>
      </c>
      <c r="S7" s="138">
        <v>0.55897872340425525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19</v>
      </c>
      <c r="D8" s="142">
        <v>19</v>
      </c>
      <c r="E8" s="143">
        <v>19</v>
      </c>
      <c r="F8" s="144">
        <v>1.93</v>
      </c>
      <c r="G8" s="145">
        <v>0.10157894736842105</v>
      </c>
      <c r="H8" s="143">
        <v>19</v>
      </c>
      <c r="I8" s="144">
        <v>1.93</v>
      </c>
      <c r="J8" s="145">
        <v>0.10157894736842105</v>
      </c>
      <c r="K8" s="143">
        <v>19</v>
      </c>
      <c r="L8" s="144">
        <v>1.93</v>
      </c>
      <c r="M8" s="145">
        <v>0.10157894736842105</v>
      </c>
      <c r="N8" s="143">
        <v>19</v>
      </c>
      <c r="O8" s="144">
        <v>1.93</v>
      </c>
      <c r="P8" s="145">
        <v>0.10157894736842105</v>
      </c>
      <c r="Q8" s="146">
        <v>19</v>
      </c>
      <c r="R8" s="144">
        <v>1.93</v>
      </c>
      <c r="S8" s="144">
        <v>0.10157894736842105</v>
      </c>
      <c r="T8" s="147">
        <v>0</v>
      </c>
      <c r="U8" s="148">
        <v>0.20212765957446807</v>
      </c>
    </row>
    <row r="9" spans="2:21" x14ac:dyDescent="0.35">
      <c r="B9" s="141" t="s">
        <v>86</v>
      </c>
      <c r="C9" s="149">
        <v>55</v>
      </c>
      <c r="D9" s="149">
        <v>55</v>
      </c>
      <c r="E9" s="150">
        <v>55</v>
      </c>
      <c r="F9" s="151">
        <v>21.323</v>
      </c>
      <c r="G9" s="152">
        <v>0.38769090909090909</v>
      </c>
      <c r="H9" s="150">
        <v>55</v>
      </c>
      <c r="I9" s="151">
        <v>25.530999999999999</v>
      </c>
      <c r="J9" s="152">
        <v>0.4642</v>
      </c>
      <c r="K9" s="150">
        <v>55</v>
      </c>
      <c r="L9" s="151">
        <v>25.530999999999999</v>
      </c>
      <c r="M9" s="152">
        <v>0.4642</v>
      </c>
      <c r="N9" s="150">
        <v>55</v>
      </c>
      <c r="O9" s="151">
        <v>27.497</v>
      </c>
      <c r="P9" s="152">
        <v>0.49994545454545453</v>
      </c>
      <c r="Q9" s="153">
        <v>55</v>
      </c>
      <c r="R9" s="151">
        <v>30.471</v>
      </c>
      <c r="S9" s="151">
        <v>0.55401818181818185</v>
      </c>
      <c r="T9" s="154">
        <v>0</v>
      </c>
      <c r="U9" s="155">
        <v>0.58510638297872342</v>
      </c>
    </row>
    <row r="10" spans="2:21" x14ac:dyDescent="0.35">
      <c r="B10" s="141" t="s">
        <v>99</v>
      </c>
      <c r="C10" s="149">
        <v>14</v>
      </c>
      <c r="D10" s="149">
        <v>14</v>
      </c>
      <c r="E10" s="150">
        <v>14</v>
      </c>
      <c r="F10" s="151">
        <v>11.196</v>
      </c>
      <c r="G10" s="152">
        <v>0.79971428571428571</v>
      </c>
      <c r="H10" s="150">
        <v>14</v>
      </c>
      <c r="I10" s="151">
        <v>11.196</v>
      </c>
      <c r="J10" s="152">
        <v>0.79971428571428571</v>
      </c>
      <c r="K10" s="150">
        <v>14</v>
      </c>
      <c r="L10" s="151">
        <v>11.196</v>
      </c>
      <c r="M10" s="152">
        <v>0.79971428571428571</v>
      </c>
      <c r="N10" s="150">
        <v>14</v>
      </c>
      <c r="O10" s="151">
        <v>11.196</v>
      </c>
      <c r="P10" s="152">
        <v>0.79971428571428571</v>
      </c>
      <c r="Q10" s="153">
        <v>14</v>
      </c>
      <c r="R10" s="151">
        <v>11.196</v>
      </c>
      <c r="S10" s="151">
        <v>0.79971428571428571</v>
      </c>
      <c r="T10" s="154">
        <v>0</v>
      </c>
      <c r="U10" s="155">
        <v>0.14893617021276595</v>
      </c>
    </row>
    <row r="11" spans="2:21" x14ac:dyDescent="0.35">
      <c r="B11" s="141" t="s">
        <v>87</v>
      </c>
      <c r="C11" s="156">
        <v>6</v>
      </c>
      <c r="D11" s="156">
        <v>6</v>
      </c>
      <c r="E11" s="157">
        <v>6</v>
      </c>
      <c r="F11" s="158">
        <v>8.9469999999999992</v>
      </c>
      <c r="G11" s="159">
        <v>1.4911666666666665</v>
      </c>
      <c r="H11" s="157">
        <v>6</v>
      </c>
      <c r="I11" s="158">
        <v>8.9469999999999992</v>
      </c>
      <c r="J11" s="159">
        <v>1.4911666666666665</v>
      </c>
      <c r="K11" s="157">
        <v>6</v>
      </c>
      <c r="L11" s="158">
        <v>8.9469999999999992</v>
      </c>
      <c r="M11" s="159">
        <v>1.4911666666666665</v>
      </c>
      <c r="N11" s="157">
        <v>6</v>
      </c>
      <c r="O11" s="158">
        <v>8.9469999999999992</v>
      </c>
      <c r="P11" s="159">
        <v>1.4911666666666665</v>
      </c>
      <c r="Q11" s="160">
        <v>6</v>
      </c>
      <c r="R11" s="158">
        <v>8.9469999999999992</v>
      </c>
      <c r="S11" s="158">
        <v>1.4911666666666665</v>
      </c>
      <c r="T11" s="161">
        <v>0</v>
      </c>
      <c r="U11" s="162">
        <v>6.3829787234042548E-2</v>
      </c>
    </row>
    <row r="12" spans="2:21" x14ac:dyDescent="0.35">
      <c r="B12" s="294" t="s">
        <v>248</v>
      </c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15D6-CD71-4F67-9CA9-85A2346AD2DC}">
  <dimension ref="B1:AB10"/>
  <sheetViews>
    <sheetView showGridLines="0" workbookViewId="0">
      <selection activeCell="M9" sqref="M9"/>
    </sheetView>
  </sheetViews>
  <sheetFormatPr defaultRowHeight="14.5" x14ac:dyDescent="0.35"/>
  <cols>
    <col min="1" max="1" width="2.7265625" customWidth="1"/>
    <col min="2" max="4" width="17.7265625" customWidth="1"/>
  </cols>
  <sheetData>
    <row r="1" spans="2:28" x14ac:dyDescent="0.35">
      <c r="B1" s="14" t="s">
        <v>40</v>
      </c>
      <c r="AB1">
        <f>SUMPRODUCT(LEN(B2)-LEN(SUBSTITUTE(B2,{1,2,3,4,5,6,7,8,9,0},"")))</f>
        <v>4</v>
      </c>
    </row>
    <row r="2" spans="2:28" x14ac:dyDescent="0.35">
      <c r="B2" s="220" t="s">
        <v>146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179" t="s">
        <v>4</v>
      </c>
      <c r="C4" s="180" t="s">
        <v>5</v>
      </c>
      <c r="D4" s="180" t="s">
        <v>6</v>
      </c>
      <c r="E4" s="181" t="s">
        <v>7</v>
      </c>
      <c r="F4" s="181" t="s">
        <v>8</v>
      </c>
      <c r="G4" s="181" t="s">
        <v>9</v>
      </c>
      <c r="H4" s="181" t="s">
        <v>10</v>
      </c>
      <c r="I4" s="181" t="s">
        <v>11</v>
      </c>
      <c r="J4" s="181" t="s">
        <v>12</v>
      </c>
      <c r="K4" s="182" t="s">
        <v>13</v>
      </c>
    </row>
    <row r="5" spans="2:28" ht="18" customHeight="1" x14ac:dyDescent="0.35">
      <c r="B5" s="252" t="s">
        <v>240</v>
      </c>
      <c r="C5" s="253" t="s">
        <v>149</v>
      </c>
      <c r="D5" s="256" t="s">
        <v>167</v>
      </c>
      <c r="E5" s="254">
        <v>199</v>
      </c>
      <c r="F5" s="254" t="s">
        <v>241</v>
      </c>
      <c r="G5" s="254" t="s">
        <v>242</v>
      </c>
      <c r="H5" s="254" t="s">
        <v>243</v>
      </c>
      <c r="I5" s="254" t="s">
        <v>244</v>
      </c>
      <c r="J5" s="254" t="s">
        <v>244</v>
      </c>
      <c r="K5" s="260">
        <v>2000</v>
      </c>
    </row>
    <row r="6" spans="2:28" x14ac:dyDescent="0.35">
      <c r="B6" s="252"/>
      <c r="C6" s="253"/>
      <c r="D6" s="258"/>
      <c r="E6" s="254"/>
      <c r="F6" s="254"/>
      <c r="G6" s="254"/>
      <c r="H6" s="254"/>
      <c r="I6" s="254"/>
      <c r="J6" s="254"/>
      <c r="K6" s="260"/>
    </row>
    <row r="7" spans="2:28" ht="31.5" x14ac:dyDescent="0.35">
      <c r="B7" s="194" t="s">
        <v>245</v>
      </c>
      <c r="C7" s="195" t="s">
        <v>149</v>
      </c>
      <c r="D7" s="258"/>
      <c r="E7" s="196">
        <v>9</v>
      </c>
      <c r="F7" s="196">
        <v>58</v>
      </c>
      <c r="G7" s="196">
        <v>262</v>
      </c>
      <c r="H7" s="196">
        <v>250</v>
      </c>
      <c r="I7" s="196">
        <v>300</v>
      </c>
      <c r="J7" s="196">
        <v>300</v>
      </c>
      <c r="K7" s="200">
        <v>300</v>
      </c>
    </row>
    <row r="8" spans="2:28" ht="31.5" x14ac:dyDescent="0.35">
      <c r="B8" s="194" t="s">
        <v>246</v>
      </c>
      <c r="C8" s="195" t="s">
        <v>149</v>
      </c>
      <c r="D8" s="258"/>
      <c r="E8" s="196">
        <v>1</v>
      </c>
      <c r="F8" s="196">
        <v>277</v>
      </c>
      <c r="G8" s="196">
        <v>488</v>
      </c>
      <c r="H8" s="196">
        <v>60</v>
      </c>
      <c r="I8" s="196">
        <v>100</v>
      </c>
      <c r="J8" s="196">
        <v>100</v>
      </c>
      <c r="K8" s="200">
        <v>100</v>
      </c>
    </row>
    <row r="9" spans="2:28" ht="31.5" x14ac:dyDescent="0.35">
      <c r="B9" s="201" t="s">
        <v>247</v>
      </c>
      <c r="C9" s="202" t="s">
        <v>149</v>
      </c>
      <c r="D9" s="257"/>
      <c r="E9" s="204">
        <v>131</v>
      </c>
      <c r="F9" s="204">
        <v>122</v>
      </c>
      <c r="G9" s="204">
        <v>113</v>
      </c>
      <c r="H9" s="204">
        <v>110</v>
      </c>
      <c r="I9" s="204">
        <v>100</v>
      </c>
      <c r="J9" s="204">
        <v>100</v>
      </c>
      <c r="K9" s="218">
        <v>100</v>
      </c>
    </row>
    <row r="10" spans="2:28" x14ac:dyDescent="0.35">
      <c r="B10" s="219"/>
      <c r="C10" s="219"/>
      <c r="D10" s="219"/>
      <c r="E10" s="219"/>
      <c r="F10" s="219"/>
      <c r="G10" s="219"/>
      <c r="H10" s="219"/>
      <c r="I10" s="219"/>
      <c r="J10" s="219"/>
      <c r="K10" s="219"/>
    </row>
  </sheetData>
  <mergeCells count="13">
    <mergeCell ref="B2:K2"/>
    <mergeCell ref="E3:G3"/>
    <mergeCell ref="I3:K3"/>
    <mergeCell ref="B5:B6"/>
    <mergeCell ref="C5:C6"/>
    <mergeCell ref="E5:E6"/>
    <mergeCell ref="F5:F6"/>
    <mergeCell ref="G5:G6"/>
    <mergeCell ref="H5:H6"/>
    <mergeCell ref="I5:I6"/>
    <mergeCell ref="J5:J6"/>
    <mergeCell ref="K5:K6"/>
    <mergeCell ref="D5:D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71F1-3A4C-42DC-9645-98891AE4FCC2}">
  <dimension ref="B1:M73"/>
  <sheetViews>
    <sheetView showGridLines="0" topLeftCell="A4" workbookViewId="0">
      <selection activeCell="P36" sqref="P36"/>
    </sheetView>
  </sheetViews>
  <sheetFormatPr defaultRowHeight="14.5" x14ac:dyDescent="0.35"/>
  <cols>
    <col min="1" max="1" width="2.7265625" customWidth="1"/>
    <col min="2" max="2" width="20.7265625" customWidth="1"/>
  </cols>
  <sheetData>
    <row r="1" spans="2:13" x14ac:dyDescent="0.35">
      <c r="B1" s="14" t="s">
        <v>40</v>
      </c>
    </row>
    <row r="2" spans="2:13" x14ac:dyDescent="0.35">
      <c r="B2" s="226" t="s">
        <v>148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42</v>
      </c>
      <c r="E3" s="18"/>
      <c r="F3" s="19" t="s">
        <v>43</v>
      </c>
      <c r="G3" s="20" t="s">
        <v>44</v>
      </c>
      <c r="H3" s="20" t="s">
        <v>45</v>
      </c>
      <c r="I3" s="21" t="s">
        <v>46</v>
      </c>
      <c r="J3" s="22"/>
      <c r="K3" s="23"/>
      <c r="L3" s="20" t="s">
        <v>44</v>
      </c>
      <c r="M3" s="24" t="s">
        <v>45</v>
      </c>
    </row>
    <row r="4" spans="2:13" x14ac:dyDescent="0.35">
      <c r="B4" s="25" t="s">
        <v>47</v>
      </c>
      <c r="C4" s="26" t="s">
        <v>7</v>
      </c>
      <c r="D4" s="26" t="s">
        <v>8</v>
      </c>
      <c r="E4" s="26" t="s">
        <v>9</v>
      </c>
      <c r="F4" s="27" t="s">
        <v>10</v>
      </c>
      <c r="G4" s="227" t="s">
        <v>48</v>
      </c>
      <c r="H4" s="228"/>
      <c r="I4" s="26" t="s">
        <v>11</v>
      </c>
      <c r="J4" s="26" t="s">
        <v>12</v>
      </c>
      <c r="K4" s="26" t="s">
        <v>13</v>
      </c>
      <c r="L4" s="227" t="s">
        <v>49</v>
      </c>
      <c r="M4" s="229"/>
    </row>
    <row r="5" spans="2:13" x14ac:dyDescent="0.35">
      <c r="B5" s="28" t="s">
        <v>50</v>
      </c>
      <c r="C5" s="29">
        <v>14.55142871</v>
      </c>
      <c r="D5" s="29">
        <v>14.580737589999998</v>
      </c>
      <c r="E5" s="29">
        <v>16.298942013000001</v>
      </c>
      <c r="F5" s="30">
        <v>17.335000000000001</v>
      </c>
      <c r="G5" s="31">
        <v>0.06</v>
      </c>
      <c r="H5" s="31">
        <v>0.53400000000000003</v>
      </c>
      <c r="I5" s="29">
        <v>17.517199999999999</v>
      </c>
      <c r="J5" s="29">
        <v>18.251540000000002</v>
      </c>
      <c r="K5" s="29">
        <v>19.08858</v>
      </c>
      <c r="L5" s="31">
        <v>3.3000000000000002E-2</v>
      </c>
      <c r="M5" s="32">
        <v>0.52400000000000002</v>
      </c>
    </row>
    <row r="6" spans="2:13" x14ac:dyDescent="0.35">
      <c r="B6" s="28" t="s">
        <v>149</v>
      </c>
      <c r="C6" s="29">
        <v>4.3170656999999988</v>
      </c>
      <c r="D6" s="29">
        <v>11.858309380000001</v>
      </c>
      <c r="E6" s="29">
        <v>23.035227499999994</v>
      </c>
      <c r="F6" s="30">
        <v>17.082999999999998</v>
      </c>
      <c r="G6" s="31">
        <v>0.58199999999999996</v>
      </c>
      <c r="H6" s="31">
        <v>0.41199999999999998</v>
      </c>
      <c r="I6" s="29">
        <v>12.761520000000001</v>
      </c>
      <c r="J6" s="29">
        <v>13.29752</v>
      </c>
      <c r="K6" s="29">
        <v>13.90666</v>
      </c>
      <c r="L6" s="31">
        <v>-6.6000000000000003E-2</v>
      </c>
      <c r="M6" s="33">
        <v>0.41199999999999998</v>
      </c>
    </row>
    <row r="7" spans="2:13" x14ac:dyDescent="0.35">
      <c r="B7" s="28" t="s">
        <v>147</v>
      </c>
      <c r="C7" s="29">
        <v>0.35908311600000004</v>
      </c>
      <c r="D7" s="29">
        <v>0.53214348999999994</v>
      </c>
      <c r="E7" s="29">
        <v>4.1117922500000006</v>
      </c>
      <c r="F7" s="30">
        <v>1.6339999999999999</v>
      </c>
      <c r="G7" s="31">
        <v>0.65700000000000003</v>
      </c>
      <c r="H7" s="31">
        <v>4.3999999999999997E-2</v>
      </c>
      <c r="I7" s="29">
        <v>1.5649999999999999</v>
      </c>
      <c r="J7" s="29">
        <v>1.629</v>
      </c>
      <c r="K7" s="29">
        <v>1.70642</v>
      </c>
      <c r="L7" s="31">
        <v>1.4999999999999999E-2</v>
      </c>
      <c r="M7" s="33">
        <v>4.7E-2</v>
      </c>
    </row>
    <row r="8" spans="2:13" x14ac:dyDescent="0.35">
      <c r="B8" s="28" t="s">
        <v>150</v>
      </c>
      <c r="C8" s="29">
        <v>1.1712460000000001E-2</v>
      </c>
      <c r="D8" s="29">
        <v>4.2737419999999998E-2</v>
      </c>
      <c r="E8" s="29">
        <v>0.7603376300000001</v>
      </c>
      <c r="F8" s="30">
        <v>0.76800000000000002</v>
      </c>
      <c r="G8" s="31">
        <v>3.032</v>
      </c>
      <c r="H8" s="31">
        <v>0.01</v>
      </c>
      <c r="I8" s="29">
        <v>0.52300000000000002</v>
      </c>
      <c r="J8" s="29">
        <v>0.54</v>
      </c>
      <c r="K8" s="29">
        <v>0.57099999999999995</v>
      </c>
      <c r="L8" s="31">
        <v>-9.4E-2</v>
      </c>
      <c r="M8" s="33">
        <v>1.7000000000000001E-2</v>
      </c>
    </row>
    <row r="9" spans="2:13" x14ac:dyDescent="0.35">
      <c r="B9" s="34" t="s">
        <v>52</v>
      </c>
      <c r="C9" s="35">
        <v>19.239289985999996</v>
      </c>
      <c r="D9" s="35">
        <v>27.013927880000001</v>
      </c>
      <c r="E9" s="35">
        <v>44.206299392999995</v>
      </c>
      <c r="F9" s="36">
        <v>36.82</v>
      </c>
      <c r="G9" s="37">
        <v>0.24199999999999999</v>
      </c>
      <c r="H9" s="38">
        <v>1</v>
      </c>
      <c r="I9" s="35">
        <v>32.366720000000001</v>
      </c>
      <c r="J9" s="35">
        <v>33.718060000000001</v>
      </c>
      <c r="K9" s="35">
        <v>35.272660000000002</v>
      </c>
      <c r="L9" s="39">
        <v>-1.4E-2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151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54</v>
      </c>
      <c r="C12" s="44"/>
      <c r="D12" s="45" t="s">
        <v>42</v>
      </c>
      <c r="E12" s="46"/>
      <c r="F12" s="47" t="s">
        <v>43</v>
      </c>
      <c r="G12" s="48" t="s">
        <v>44</v>
      </c>
      <c r="H12" s="48" t="s">
        <v>45</v>
      </c>
      <c r="I12" s="49" t="s">
        <v>46</v>
      </c>
      <c r="J12" s="50"/>
      <c r="K12" s="51"/>
      <c r="L12" s="48" t="s">
        <v>44</v>
      </c>
      <c r="M12" s="52" t="s">
        <v>45</v>
      </c>
    </row>
    <row r="13" spans="2:13" x14ac:dyDescent="0.35">
      <c r="B13" s="53" t="s">
        <v>47</v>
      </c>
      <c r="C13" s="54" t="s">
        <v>7</v>
      </c>
      <c r="D13" s="54" t="s">
        <v>8</v>
      </c>
      <c r="E13" s="54" t="s">
        <v>9</v>
      </c>
      <c r="F13" s="55" t="s">
        <v>10</v>
      </c>
      <c r="G13" s="230" t="s">
        <v>48</v>
      </c>
      <c r="H13" s="231"/>
      <c r="I13" s="54" t="s">
        <v>11</v>
      </c>
      <c r="J13" s="54" t="s">
        <v>12</v>
      </c>
      <c r="K13" s="54" t="s">
        <v>13</v>
      </c>
      <c r="L13" s="230" t="s">
        <v>49</v>
      </c>
      <c r="M13" s="232"/>
    </row>
    <row r="14" spans="2:13" x14ac:dyDescent="0.35">
      <c r="B14" s="56" t="s">
        <v>55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56</v>
      </c>
      <c r="C15" s="63">
        <v>0.37045800000000001</v>
      </c>
      <c r="D15" s="63">
        <v>2.6228242900000001</v>
      </c>
      <c r="E15" s="63">
        <v>5.1796214899999997</v>
      </c>
      <c r="F15" s="64">
        <v>6.46</v>
      </c>
      <c r="G15" s="65">
        <v>1.593</v>
      </c>
      <c r="H15" s="65">
        <v>0.106</v>
      </c>
      <c r="I15" s="63">
        <v>2.5919999999999996</v>
      </c>
      <c r="J15" s="63">
        <v>2.7090000000000001</v>
      </c>
      <c r="K15" s="63">
        <v>2.831</v>
      </c>
      <c r="L15" s="65">
        <v>-0.24</v>
      </c>
      <c r="M15" s="66">
        <v>0.105</v>
      </c>
    </row>
    <row r="16" spans="2:13" ht="19" x14ac:dyDescent="0.35">
      <c r="B16" s="67" t="s">
        <v>57</v>
      </c>
      <c r="C16" s="68">
        <v>0.21953600000000001</v>
      </c>
      <c r="D16" s="69">
        <v>1.52335968</v>
      </c>
      <c r="E16" s="70">
        <v>4.1882820000000001</v>
      </c>
      <c r="F16" s="70">
        <v>5.5</v>
      </c>
      <c r="G16" s="71">
        <v>1.9259999999999999</v>
      </c>
      <c r="H16" s="71">
        <v>8.2000000000000003E-2</v>
      </c>
      <c r="I16" s="69">
        <v>2.09</v>
      </c>
      <c r="J16" s="69">
        <v>2.1840000000000002</v>
      </c>
      <c r="K16" s="70">
        <v>2.282</v>
      </c>
      <c r="L16" s="71">
        <v>-0.254</v>
      </c>
      <c r="M16" s="71">
        <v>8.5999999999999993E-2</v>
      </c>
    </row>
    <row r="17" spans="2:13" x14ac:dyDescent="0.35">
      <c r="B17" s="67" t="s">
        <v>58</v>
      </c>
      <c r="C17" s="72">
        <v>0.150922</v>
      </c>
      <c r="D17" s="73">
        <v>1.0994646100000001</v>
      </c>
      <c r="E17" s="74">
        <v>0.99133948999999999</v>
      </c>
      <c r="F17" s="74">
        <v>0.96</v>
      </c>
      <c r="G17" s="75">
        <v>0.85299999999999998</v>
      </c>
      <c r="H17" s="75">
        <v>2.4E-2</v>
      </c>
      <c r="I17" s="73">
        <v>0.502</v>
      </c>
      <c r="J17" s="73">
        <v>0.52500000000000002</v>
      </c>
      <c r="K17" s="74">
        <v>0.54900000000000004</v>
      </c>
      <c r="L17" s="75">
        <v>-0.17</v>
      </c>
      <c r="M17" s="75">
        <v>1.7999999999999999E-2</v>
      </c>
    </row>
    <row r="18" spans="2:13" x14ac:dyDescent="0.35">
      <c r="B18" s="76" t="s">
        <v>59</v>
      </c>
      <c r="C18" s="63">
        <v>28.526274000000001</v>
      </c>
      <c r="D18" s="63">
        <v>28.266579539999999</v>
      </c>
      <c r="E18" s="63">
        <v>29.916907210000002</v>
      </c>
      <c r="F18" s="77">
        <v>29.888000000000002</v>
      </c>
      <c r="G18" s="78">
        <v>1.6E-2</v>
      </c>
      <c r="H18" s="78">
        <v>0.89400000000000002</v>
      </c>
      <c r="I18" s="63">
        <v>29.774999999999999</v>
      </c>
      <c r="J18" s="63">
        <v>31.009</v>
      </c>
      <c r="K18" s="63">
        <v>32.442</v>
      </c>
      <c r="L18" s="78">
        <v>2.8000000000000001E-2</v>
      </c>
      <c r="M18" s="79">
        <v>0.89500000000000002</v>
      </c>
    </row>
    <row r="19" spans="2:13" x14ac:dyDescent="0.35">
      <c r="B19" s="80" t="s">
        <v>60</v>
      </c>
      <c r="C19" s="81">
        <v>28.896732</v>
      </c>
      <c r="D19" s="81">
        <v>30.889403829999999</v>
      </c>
      <c r="E19" s="82">
        <v>35.0965287</v>
      </c>
      <c r="F19" s="82">
        <v>36.347999999999999</v>
      </c>
      <c r="G19" s="83">
        <v>7.9000000000000001E-2</v>
      </c>
      <c r="H19" s="83">
        <v>1</v>
      </c>
      <c r="I19" s="81">
        <v>32.366999999999997</v>
      </c>
      <c r="J19" s="81">
        <v>33.718000000000004</v>
      </c>
      <c r="K19" s="82">
        <v>35.273000000000003</v>
      </c>
      <c r="L19" s="83">
        <v>-0.01</v>
      </c>
      <c r="M19" s="84">
        <v>1</v>
      </c>
    </row>
    <row r="20" spans="2:13" x14ac:dyDescent="0.35">
      <c r="B20" s="56" t="s">
        <v>61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35">
      <c r="B21" s="56" t="s">
        <v>62</v>
      </c>
      <c r="C21" s="63">
        <v>17.239289985999996</v>
      </c>
      <c r="D21" s="63">
        <v>26.950052049999993</v>
      </c>
      <c r="E21" s="63">
        <v>44.030735982999992</v>
      </c>
      <c r="F21" s="64">
        <v>36.71</v>
      </c>
      <c r="G21" s="89">
        <v>0.28699999999999998</v>
      </c>
      <c r="H21" s="89">
        <v>0.97199999999999998</v>
      </c>
      <c r="I21" s="63">
        <v>32.231719999999996</v>
      </c>
      <c r="J21" s="63">
        <v>33.577059999999996</v>
      </c>
      <c r="K21" s="63">
        <v>35.125660000000003</v>
      </c>
      <c r="L21" s="89">
        <v>-1.4999999999999999E-2</v>
      </c>
      <c r="M21" s="90">
        <v>0.996</v>
      </c>
    </row>
    <row r="22" spans="2:13" x14ac:dyDescent="0.35">
      <c r="B22" s="67" t="s">
        <v>63</v>
      </c>
      <c r="C22" s="68">
        <v>8.2228469999999998</v>
      </c>
      <c r="D22" s="69">
        <v>8.7070000000000007</v>
      </c>
      <c r="E22" s="70">
        <v>9.1996545399999992</v>
      </c>
      <c r="F22" s="70">
        <v>10.144</v>
      </c>
      <c r="G22" s="71">
        <v>7.1999999999999995E-2</v>
      </c>
      <c r="H22" s="71">
        <v>0.308</v>
      </c>
      <c r="I22" s="69">
        <v>10.574720000000001</v>
      </c>
      <c r="J22" s="69">
        <v>11.103999999999999</v>
      </c>
      <c r="K22" s="70">
        <v>11.66</v>
      </c>
      <c r="L22" s="71">
        <v>4.8000000000000001E-2</v>
      </c>
      <c r="M22" s="71">
        <v>0.316</v>
      </c>
    </row>
    <row r="23" spans="2:13" x14ac:dyDescent="0.35">
      <c r="B23" s="67" t="s">
        <v>64</v>
      </c>
      <c r="C23" s="91">
        <v>8.6662799859999975</v>
      </c>
      <c r="D23" s="92">
        <v>17.571015589999995</v>
      </c>
      <c r="E23" s="93">
        <v>34.176015403000001</v>
      </c>
      <c r="F23" s="93">
        <v>25.763999999999999</v>
      </c>
      <c r="G23" s="94">
        <v>0.438</v>
      </c>
      <c r="H23" s="94">
        <v>0.64300000000000002</v>
      </c>
      <c r="I23" s="92">
        <v>20.844999999999999</v>
      </c>
      <c r="J23" s="92">
        <v>21.660059999999998</v>
      </c>
      <c r="K23" s="93">
        <v>22.65166</v>
      </c>
      <c r="L23" s="94">
        <v>-4.2000000000000003E-2</v>
      </c>
      <c r="M23" s="94">
        <v>0.65700000000000003</v>
      </c>
    </row>
    <row r="24" spans="2:13" x14ac:dyDescent="0.35">
      <c r="B24" s="67" t="s">
        <v>65</v>
      </c>
      <c r="C24" s="91">
        <v>0.34823599999999999</v>
      </c>
      <c r="D24" s="92">
        <v>0.66164909999999999</v>
      </c>
      <c r="E24" s="93">
        <v>0.64990415000000001</v>
      </c>
      <c r="F24" s="93">
        <v>0.79</v>
      </c>
      <c r="G24" s="94">
        <v>0.314</v>
      </c>
      <c r="H24" s="94">
        <v>0.02</v>
      </c>
      <c r="I24" s="92">
        <v>0.8</v>
      </c>
      <c r="J24" s="92">
        <v>0.8</v>
      </c>
      <c r="K24" s="93">
        <v>0.8</v>
      </c>
      <c r="L24" s="94">
        <v>4.0000000000000001E-3</v>
      </c>
      <c r="M24" s="94">
        <v>2.3E-2</v>
      </c>
    </row>
    <row r="25" spans="2:13" x14ac:dyDescent="0.35">
      <c r="B25" s="67" t="s">
        <v>95</v>
      </c>
      <c r="C25" s="72">
        <v>1.9270000000000001E-3</v>
      </c>
      <c r="D25" s="73">
        <v>1.038736E-2</v>
      </c>
      <c r="E25" s="74">
        <v>5.1618899999999997E-3</v>
      </c>
      <c r="F25" s="74">
        <v>1.2E-2</v>
      </c>
      <c r="G25" s="75">
        <v>0.84</v>
      </c>
      <c r="H25" s="75">
        <v>0</v>
      </c>
      <c r="I25" s="73">
        <v>1.2E-2</v>
      </c>
      <c r="J25" s="73">
        <v>1.2999999999999999E-2</v>
      </c>
      <c r="K25" s="74">
        <v>1.4E-2</v>
      </c>
      <c r="L25" s="75">
        <v>5.2999999999999999E-2</v>
      </c>
      <c r="M25" s="75">
        <v>0</v>
      </c>
    </row>
    <row r="26" spans="2:13" x14ac:dyDescent="0.35">
      <c r="B26" s="56" t="s">
        <v>96</v>
      </c>
      <c r="C26" s="63">
        <v>2</v>
      </c>
      <c r="D26" s="63">
        <v>6.3875829999999995E-2</v>
      </c>
      <c r="E26" s="63">
        <v>0.17556341</v>
      </c>
      <c r="F26" s="64">
        <v>0.11</v>
      </c>
      <c r="G26" s="168">
        <v>-0.62</v>
      </c>
      <c r="H26" s="168">
        <v>2.8000000000000001E-2</v>
      </c>
      <c r="I26" s="63">
        <v>0.13500000000000001</v>
      </c>
      <c r="J26" s="63">
        <v>0.14099999999999999</v>
      </c>
      <c r="K26" s="63">
        <v>0.14699999999999999</v>
      </c>
      <c r="L26" s="168">
        <v>0.10100000000000001</v>
      </c>
      <c r="M26" s="169">
        <v>4.0000000000000001E-3</v>
      </c>
    </row>
    <row r="27" spans="2:13" x14ac:dyDescent="0.35">
      <c r="B27" s="80" t="s">
        <v>66</v>
      </c>
      <c r="C27" s="95">
        <v>19.239289985999996</v>
      </c>
      <c r="D27" s="95">
        <v>27.013927879999994</v>
      </c>
      <c r="E27" s="96">
        <v>44.206299392999995</v>
      </c>
      <c r="F27" s="96">
        <v>36.82</v>
      </c>
      <c r="G27" s="83">
        <v>0.24199999999999999</v>
      </c>
      <c r="H27" s="83">
        <v>1</v>
      </c>
      <c r="I27" s="95">
        <v>32.366719999999994</v>
      </c>
      <c r="J27" s="95">
        <v>33.718059999999994</v>
      </c>
      <c r="K27" s="96">
        <v>35.272660000000002</v>
      </c>
      <c r="L27" s="83">
        <v>-1.4E-2</v>
      </c>
      <c r="M27" s="84">
        <v>1</v>
      </c>
    </row>
    <row r="28" spans="2:13" x14ac:dyDescent="0.35">
      <c r="B28" s="97" t="s">
        <v>67</v>
      </c>
      <c r="C28" s="98">
        <v>9.6999999999999993</v>
      </c>
      <c r="D28" s="98">
        <v>3.9</v>
      </c>
      <c r="E28" s="99">
        <v>-9.1</v>
      </c>
      <c r="F28" s="99">
        <v>-0.5</v>
      </c>
      <c r="G28" s="100">
        <v>-1.3720000000000001</v>
      </c>
      <c r="H28" s="100"/>
      <c r="I28" s="98">
        <v>0</v>
      </c>
      <c r="J28" s="98">
        <v>0</v>
      </c>
      <c r="K28" s="99">
        <v>0</v>
      </c>
      <c r="L28" s="100">
        <v>-1</v>
      </c>
      <c r="M28" s="101"/>
    </row>
    <row r="29" spans="2:13" x14ac:dyDescent="0.35">
      <c r="B29" s="56"/>
      <c r="C29" s="92"/>
      <c r="D29" s="92"/>
      <c r="E29" s="92"/>
      <c r="F29" s="92"/>
      <c r="G29" s="284"/>
      <c r="H29" s="284"/>
      <c r="I29" s="285"/>
      <c r="J29" s="285"/>
      <c r="K29" s="285"/>
      <c r="L29" s="284"/>
      <c r="M29" s="286"/>
    </row>
    <row r="30" spans="2:13" x14ac:dyDescent="0.35">
      <c r="B30" s="261"/>
      <c r="C30" s="262"/>
      <c r="D30" s="262"/>
      <c r="E30" s="262"/>
      <c r="F30" s="262"/>
      <c r="G30" s="287"/>
      <c r="H30" s="287"/>
      <c r="I30" s="288"/>
      <c r="J30" s="288"/>
      <c r="K30" s="288"/>
      <c r="L30" s="287"/>
      <c r="M30" s="287"/>
    </row>
    <row r="31" spans="2:13" x14ac:dyDescent="0.35">
      <c r="B31" s="261"/>
      <c r="C31" s="265"/>
      <c r="D31" s="265"/>
      <c r="E31" s="265"/>
      <c r="F31" s="265"/>
      <c r="G31" s="287"/>
      <c r="H31" s="287"/>
      <c r="I31" s="289"/>
      <c r="J31" s="289"/>
      <c r="K31" s="289"/>
      <c r="L31" s="287"/>
      <c r="M31" s="287"/>
    </row>
    <row r="32" spans="2:13" x14ac:dyDescent="0.35">
      <c r="B32" s="266"/>
      <c r="C32" s="262"/>
      <c r="D32" s="262"/>
      <c r="E32" s="262"/>
      <c r="F32" s="262"/>
      <c r="G32" s="287"/>
      <c r="H32" s="287"/>
      <c r="I32" s="288"/>
      <c r="J32" s="288"/>
      <c r="K32" s="288"/>
      <c r="L32" s="287"/>
      <c r="M32" s="287"/>
    </row>
    <row r="33" spans="2:13" x14ac:dyDescent="0.35">
      <c r="B33" s="266"/>
      <c r="C33" s="265"/>
      <c r="D33" s="265"/>
      <c r="E33" s="265"/>
      <c r="F33" s="265"/>
      <c r="G33" s="287"/>
      <c r="H33" s="287"/>
      <c r="I33" s="289"/>
      <c r="J33" s="289"/>
      <c r="K33" s="289"/>
      <c r="L33" s="287"/>
      <c r="M33" s="287"/>
    </row>
    <row r="34" spans="2:13" x14ac:dyDescent="0.35">
      <c r="B34" s="267"/>
      <c r="C34" s="262"/>
      <c r="D34" s="262"/>
      <c r="E34" s="262"/>
      <c r="F34" s="262"/>
      <c r="G34" s="290"/>
      <c r="H34" s="290"/>
      <c r="I34" s="288"/>
      <c r="J34" s="288"/>
      <c r="K34" s="288"/>
      <c r="L34" s="290"/>
      <c r="M34" s="290"/>
    </row>
    <row r="35" spans="2:13" x14ac:dyDescent="0.35">
      <c r="B35" s="267"/>
      <c r="C35" s="262"/>
      <c r="D35" s="262"/>
      <c r="E35" s="262"/>
      <c r="F35" s="262"/>
      <c r="G35" s="290"/>
      <c r="H35" s="290"/>
      <c r="I35" s="288"/>
      <c r="J35" s="288"/>
      <c r="K35" s="288"/>
      <c r="L35" s="290"/>
      <c r="M35" s="290"/>
    </row>
    <row r="36" spans="2:13" x14ac:dyDescent="0.35">
      <c r="B36" s="266"/>
      <c r="C36" s="265"/>
      <c r="D36" s="265"/>
      <c r="E36" s="265"/>
      <c r="F36" s="265"/>
      <c r="G36" s="287"/>
      <c r="H36" s="287"/>
      <c r="I36" s="289"/>
      <c r="J36" s="289"/>
      <c r="K36" s="289"/>
      <c r="L36" s="287"/>
      <c r="M36" s="287"/>
    </row>
    <row r="37" spans="2:13" x14ac:dyDescent="0.35">
      <c r="B37" s="266"/>
      <c r="C37" s="265"/>
      <c r="D37" s="265"/>
      <c r="E37" s="265"/>
      <c r="F37" s="265"/>
      <c r="G37" s="287"/>
      <c r="H37" s="287"/>
      <c r="I37" s="289"/>
      <c r="J37" s="289"/>
      <c r="K37" s="289"/>
      <c r="L37" s="287"/>
      <c r="M37" s="287"/>
    </row>
    <row r="38" spans="2:13" x14ac:dyDescent="0.35">
      <c r="B38" s="269"/>
      <c r="C38" s="265"/>
      <c r="D38" s="265"/>
      <c r="E38" s="265"/>
      <c r="F38" s="265"/>
      <c r="G38" s="287"/>
      <c r="H38" s="287"/>
      <c r="I38" s="289"/>
      <c r="J38" s="289"/>
      <c r="K38" s="289"/>
      <c r="L38" s="287"/>
      <c r="M38" s="287"/>
    </row>
    <row r="39" spans="2:13" x14ac:dyDescent="0.35">
      <c r="B39" s="269"/>
      <c r="C39" s="262"/>
      <c r="D39" s="262"/>
      <c r="E39" s="262"/>
      <c r="F39" s="262"/>
      <c r="G39" s="287"/>
      <c r="H39" s="287"/>
      <c r="I39" s="288"/>
      <c r="J39" s="288"/>
      <c r="K39" s="288"/>
      <c r="L39" s="287"/>
      <c r="M39" s="287"/>
    </row>
    <row r="40" spans="2:13" x14ac:dyDescent="0.35">
      <c r="B40" s="266"/>
      <c r="C40" s="265"/>
      <c r="D40" s="265"/>
      <c r="E40" s="265"/>
      <c r="F40" s="265"/>
      <c r="G40" s="287"/>
      <c r="H40" s="287"/>
      <c r="I40" s="289"/>
      <c r="J40" s="289"/>
      <c r="K40" s="289"/>
      <c r="L40" s="287"/>
      <c r="M40" s="287"/>
    </row>
    <row r="41" spans="2:13" x14ac:dyDescent="0.35">
      <c r="B41" s="267"/>
      <c r="C41" s="262"/>
      <c r="D41" s="262"/>
      <c r="E41" s="262"/>
      <c r="F41" s="262"/>
      <c r="G41" s="290"/>
      <c r="H41" s="290"/>
      <c r="I41" s="288"/>
      <c r="J41" s="288"/>
      <c r="K41" s="288"/>
      <c r="L41" s="290"/>
      <c r="M41" s="290"/>
    </row>
    <row r="42" spans="2:13" x14ac:dyDescent="0.35">
      <c r="B42" s="267"/>
      <c r="C42" s="262"/>
      <c r="D42" s="262"/>
      <c r="E42" s="262"/>
      <c r="F42" s="262"/>
      <c r="G42" s="290"/>
      <c r="H42" s="290"/>
      <c r="I42" s="288"/>
      <c r="J42" s="288"/>
      <c r="K42" s="288"/>
      <c r="L42" s="290"/>
      <c r="M42" s="290"/>
    </row>
    <row r="43" spans="2:13" x14ac:dyDescent="0.35">
      <c r="B43" s="267"/>
      <c r="C43" s="262"/>
      <c r="D43" s="262"/>
      <c r="E43" s="262"/>
      <c r="F43" s="262"/>
      <c r="G43" s="290"/>
      <c r="H43" s="290"/>
      <c r="I43" s="288"/>
      <c r="J43" s="288"/>
      <c r="K43" s="288"/>
      <c r="L43" s="290"/>
      <c r="M43" s="290"/>
    </row>
    <row r="44" spans="2:13" x14ac:dyDescent="0.35">
      <c r="B44" s="266"/>
      <c r="C44" s="265"/>
      <c r="D44" s="265"/>
      <c r="E44" s="265"/>
      <c r="F44" s="265"/>
      <c r="G44" s="287"/>
      <c r="H44" s="287"/>
      <c r="I44" s="289"/>
      <c r="J44" s="289"/>
      <c r="K44" s="289"/>
      <c r="L44" s="287"/>
      <c r="M44" s="287"/>
    </row>
    <row r="45" spans="2:13" x14ac:dyDescent="0.35">
      <c r="B45" s="269"/>
      <c r="C45" s="265"/>
      <c r="D45" s="265"/>
      <c r="E45" s="265"/>
      <c r="F45" s="265"/>
      <c r="G45" s="287"/>
      <c r="H45" s="287"/>
      <c r="I45" s="289"/>
      <c r="J45" s="289"/>
      <c r="K45" s="289"/>
      <c r="L45" s="287"/>
      <c r="M45" s="287"/>
    </row>
    <row r="46" spans="2:13" x14ac:dyDescent="0.35">
      <c r="B46" s="266"/>
      <c r="C46" s="265"/>
      <c r="D46" s="265"/>
      <c r="E46" s="265"/>
      <c r="F46" s="265"/>
      <c r="G46" s="287"/>
      <c r="H46" s="287"/>
      <c r="I46" s="289"/>
      <c r="J46" s="289"/>
      <c r="K46" s="289"/>
      <c r="L46" s="287"/>
      <c r="M46" s="287"/>
    </row>
    <row r="47" spans="2:13" x14ac:dyDescent="0.35">
      <c r="B47" s="267"/>
      <c r="C47" s="262"/>
      <c r="D47" s="262"/>
      <c r="E47" s="262"/>
      <c r="F47" s="262"/>
      <c r="G47" s="290"/>
      <c r="H47" s="290"/>
      <c r="I47" s="288"/>
      <c r="J47" s="288"/>
      <c r="K47" s="288"/>
      <c r="L47" s="290"/>
      <c r="M47" s="290"/>
    </row>
    <row r="48" spans="2:13" x14ac:dyDescent="0.35">
      <c r="B48" s="267"/>
      <c r="C48" s="262"/>
      <c r="D48" s="262"/>
      <c r="E48" s="262"/>
      <c r="F48" s="262"/>
      <c r="G48" s="290"/>
      <c r="H48" s="290"/>
      <c r="I48" s="288"/>
      <c r="J48" s="288"/>
      <c r="K48" s="288"/>
      <c r="L48" s="290"/>
      <c r="M48" s="290"/>
    </row>
    <row r="49" spans="2:13" x14ac:dyDescent="0.35">
      <c r="B49" s="267"/>
      <c r="C49" s="262"/>
      <c r="D49" s="262"/>
      <c r="E49" s="262"/>
      <c r="F49" s="262"/>
      <c r="G49" s="290"/>
      <c r="H49" s="290"/>
      <c r="I49" s="288"/>
      <c r="J49" s="288"/>
      <c r="K49" s="288"/>
      <c r="L49" s="290"/>
      <c r="M49" s="290"/>
    </row>
    <row r="50" spans="2:13" x14ac:dyDescent="0.35">
      <c r="B50" s="267"/>
      <c r="C50" s="262"/>
      <c r="D50" s="262"/>
      <c r="E50" s="262"/>
      <c r="F50" s="262"/>
      <c r="G50" s="290"/>
      <c r="H50" s="290"/>
      <c r="I50" s="288"/>
      <c r="J50" s="288"/>
      <c r="K50" s="288"/>
      <c r="L50" s="290"/>
      <c r="M50" s="290"/>
    </row>
    <row r="51" spans="2:13" x14ac:dyDescent="0.35">
      <c r="B51" s="266"/>
      <c r="C51" s="265"/>
      <c r="D51" s="265"/>
      <c r="E51" s="265"/>
      <c r="F51" s="265"/>
      <c r="G51" s="287"/>
      <c r="H51" s="287"/>
      <c r="I51" s="289"/>
      <c r="J51" s="289"/>
      <c r="K51" s="289"/>
      <c r="L51" s="287"/>
      <c r="M51" s="287"/>
    </row>
    <row r="52" spans="2:13" x14ac:dyDescent="0.35">
      <c r="B52" s="270"/>
      <c r="C52" s="262"/>
      <c r="D52" s="262"/>
      <c r="E52" s="262"/>
      <c r="F52" s="262"/>
      <c r="G52" s="290"/>
      <c r="H52" s="290"/>
      <c r="I52" s="288"/>
      <c r="J52" s="288"/>
      <c r="K52" s="288"/>
      <c r="L52" s="290"/>
      <c r="M52" s="290"/>
    </row>
    <row r="53" spans="2:13" x14ac:dyDescent="0.35">
      <c r="B53" s="266"/>
      <c r="C53" s="265"/>
      <c r="D53" s="265"/>
      <c r="E53" s="265"/>
      <c r="F53" s="265"/>
      <c r="G53" s="287"/>
      <c r="H53" s="287"/>
      <c r="I53" s="289"/>
      <c r="J53" s="289"/>
      <c r="K53" s="289"/>
      <c r="L53" s="287"/>
      <c r="M53" s="287"/>
    </row>
    <row r="54" spans="2:13" x14ac:dyDescent="0.35">
      <c r="B54" s="261"/>
      <c r="C54" s="262"/>
      <c r="D54" s="262"/>
      <c r="E54" s="262"/>
      <c r="F54" s="262"/>
      <c r="G54" s="289"/>
      <c r="H54" s="289"/>
      <c r="I54" s="288"/>
      <c r="J54" s="288"/>
      <c r="K54" s="288"/>
      <c r="L54" s="289"/>
      <c r="M54" s="289"/>
    </row>
    <row r="55" spans="2:13" x14ac:dyDescent="0.35">
      <c r="B55" s="261"/>
      <c r="C55" s="262"/>
      <c r="D55" s="262"/>
      <c r="E55" s="262"/>
      <c r="F55" s="262"/>
      <c r="G55" s="291"/>
      <c r="H55" s="291"/>
      <c r="I55" s="288"/>
      <c r="J55" s="288"/>
      <c r="K55" s="288"/>
      <c r="L55" s="291"/>
      <c r="M55" s="291"/>
    </row>
    <row r="56" spans="2:13" x14ac:dyDescent="0.35">
      <c r="B56" s="274"/>
      <c r="C56" s="262"/>
      <c r="D56" s="262"/>
      <c r="E56" s="262"/>
      <c r="F56" s="262"/>
      <c r="G56" s="290"/>
      <c r="H56" s="290"/>
      <c r="I56" s="288"/>
      <c r="J56" s="288"/>
      <c r="K56" s="288"/>
      <c r="L56" s="290"/>
      <c r="M56" s="290"/>
    </row>
    <row r="57" spans="2:13" x14ac:dyDescent="0.35">
      <c r="B57" s="275"/>
      <c r="C57" s="262"/>
      <c r="D57" s="262"/>
      <c r="E57" s="262"/>
      <c r="F57" s="262"/>
      <c r="G57" s="290"/>
      <c r="H57" s="290"/>
      <c r="I57" s="288"/>
      <c r="J57" s="288"/>
      <c r="K57" s="288"/>
      <c r="L57" s="290"/>
      <c r="M57" s="290"/>
    </row>
    <row r="58" spans="2:13" x14ac:dyDescent="0.35">
      <c r="B58" s="275"/>
      <c r="C58" s="276"/>
      <c r="D58" s="276"/>
      <c r="E58" s="276"/>
      <c r="F58" s="276"/>
      <c r="G58" s="292"/>
      <c r="H58" s="292"/>
      <c r="I58" s="293"/>
      <c r="J58" s="293"/>
      <c r="K58" s="293"/>
      <c r="L58" s="292"/>
      <c r="M58" s="292"/>
    </row>
    <row r="59" spans="2:13" x14ac:dyDescent="0.35">
      <c r="B59" s="274"/>
      <c r="C59" s="262"/>
      <c r="D59" s="262"/>
      <c r="E59" s="262"/>
      <c r="F59" s="262"/>
      <c r="G59" s="290"/>
      <c r="H59" s="290"/>
      <c r="I59" s="288"/>
      <c r="J59" s="288"/>
      <c r="K59" s="288"/>
      <c r="L59" s="290"/>
      <c r="M59" s="290"/>
    </row>
    <row r="60" spans="2:13" x14ac:dyDescent="0.35">
      <c r="B60" s="274"/>
      <c r="C60" s="262"/>
      <c r="D60" s="262"/>
      <c r="E60" s="262"/>
      <c r="F60" s="262"/>
      <c r="G60" s="290"/>
      <c r="H60" s="290"/>
      <c r="I60" s="288"/>
      <c r="J60" s="288"/>
      <c r="K60" s="288"/>
      <c r="L60" s="290"/>
      <c r="M60" s="290"/>
    </row>
    <row r="61" spans="2:13" x14ac:dyDescent="0.35">
      <c r="B61" s="274"/>
      <c r="C61" s="262"/>
      <c r="D61" s="262"/>
      <c r="E61" s="262"/>
      <c r="F61" s="262"/>
      <c r="G61" s="290"/>
      <c r="H61" s="290"/>
      <c r="I61" s="288"/>
      <c r="J61" s="288"/>
      <c r="K61" s="288"/>
      <c r="L61" s="290"/>
      <c r="M61" s="290"/>
    </row>
    <row r="62" spans="2:13" x14ac:dyDescent="0.35">
      <c r="B62" s="274"/>
      <c r="C62" s="262"/>
      <c r="D62" s="262"/>
      <c r="E62" s="262"/>
      <c r="F62" s="262"/>
      <c r="G62" s="290"/>
      <c r="H62" s="290"/>
      <c r="I62" s="288"/>
      <c r="J62" s="288"/>
      <c r="K62" s="288"/>
      <c r="L62" s="290"/>
      <c r="M62" s="290"/>
    </row>
    <row r="63" spans="2:13" x14ac:dyDescent="0.35">
      <c r="B63" s="261"/>
      <c r="C63" s="265"/>
      <c r="D63" s="265"/>
      <c r="E63" s="265"/>
      <c r="F63" s="265"/>
      <c r="G63" s="287"/>
      <c r="H63" s="287"/>
      <c r="I63" s="289"/>
      <c r="J63" s="289"/>
      <c r="K63" s="289"/>
      <c r="L63" s="287"/>
      <c r="M63" s="287"/>
    </row>
    <row r="64" spans="2:13" x14ac:dyDescent="0.35">
      <c r="B64" s="274"/>
      <c r="C64" s="262"/>
      <c r="D64" s="262"/>
      <c r="E64" s="262"/>
      <c r="F64" s="262"/>
      <c r="G64" s="290"/>
      <c r="H64" s="290"/>
      <c r="I64" s="288"/>
      <c r="J64" s="288"/>
      <c r="K64" s="288"/>
      <c r="L64" s="290"/>
      <c r="M64" s="290"/>
    </row>
    <row r="65" spans="2:13" x14ac:dyDescent="0.35">
      <c r="B65" s="278"/>
      <c r="C65" s="262"/>
      <c r="D65" s="262"/>
      <c r="E65" s="262"/>
      <c r="F65" s="262"/>
      <c r="G65" s="290"/>
      <c r="H65" s="290"/>
      <c r="I65" s="288"/>
      <c r="J65" s="288"/>
      <c r="K65" s="288"/>
      <c r="L65" s="290"/>
      <c r="M65" s="290"/>
    </row>
    <row r="66" spans="2:13" x14ac:dyDescent="0.35">
      <c r="B66" s="278"/>
      <c r="C66" s="262"/>
      <c r="D66" s="262"/>
      <c r="E66" s="262"/>
      <c r="F66" s="262"/>
      <c r="G66" s="290"/>
      <c r="H66" s="290"/>
      <c r="I66" s="288"/>
      <c r="J66" s="288"/>
      <c r="K66" s="288"/>
      <c r="L66" s="290"/>
      <c r="M66" s="290"/>
    </row>
    <row r="67" spans="2:13" x14ac:dyDescent="0.35">
      <c r="B67" s="279"/>
      <c r="C67" s="262"/>
      <c r="D67" s="262"/>
      <c r="E67" s="262"/>
      <c r="F67" s="262"/>
      <c r="G67" s="290"/>
      <c r="H67" s="290"/>
      <c r="I67" s="288"/>
      <c r="J67" s="288"/>
      <c r="K67" s="288"/>
      <c r="L67" s="290"/>
      <c r="M67" s="290"/>
    </row>
    <row r="68" spans="2:13" x14ac:dyDescent="0.35">
      <c r="B68" s="278"/>
      <c r="C68" s="262"/>
      <c r="D68" s="262"/>
      <c r="E68" s="262"/>
      <c r="F68" s="262"/>
      <c r="G68" s="290"/>
      <c r="H68" s="290"/>
      <c r="I68" s="288"/>
      <c r="J68" s="288"/>
      <c r="K68" s="288"/>
      <c r="L68" s="290"/>
      <c r="M68" s="290"/>
    </row>
    <row r="69" spans="2:13" x14ac:dyDescent="0.35">
      <c r="B69" s="280"/>
      <c r="C69" s="262"/>
      <c r="D69" s="262"/>
      <c r="E69" s="262"/>
      <c r="F69" s="262"/>
      <c r="G69" s="290"/>
      <c r="H69" s="290"/>
      <c r="I69" s="288"/>
      <c r="J69" s="288"/>
      <c r="K69" s="288"/>
      <c r="L69" s="290"/>
      <c r="M69" s="290"/>
    </row>
    <row r="70" spans="2:13" x14ac:dyDescent="0.35">
      <c r="B70" s="261"/>
      <c r="C70" s="265"/>
      <c r="D70" s="265"/>
      <c r="E70" s="265"/>
      <c r="F70" s="265"/>
      <c r="G70" s="287"/>
      <c r="H70" s="287"/>
      <c r="I70" s="289"/>
      <c r="J70" s="289"/>
      <c r="K70" s="289"/>
      <c r="L70" s="287"/>
      <c r="M70" s="287"/>
    </row>
    <row r="71" spans="2:13" x14ac:dyDescent="0.35">
      <c r="B71" s="104"/>
      <c r="C71" s="105"/>
      <c r="D71" s="105"/>
      <c r="E71" s="106"/>
      <c r="F71" s="106"/>
      <c r="G71" s="106"/>
      <c r="H71" s="106"/>
      <c r="I71" s="106"/>
      <c r="J71" s="106"/>
      <c r="K71" s="107"/>
      <c r="L71" s="107"/>
      <c r="M71" s="107"/>
    </row>
    <row r="72" spans="2:13" x14ac:dyDescent="0.35"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9"/>
      <c r="M72" s="110"/>
    </row>
    <row r="73" spans="2:13" x14ac:dyDescent="0.35">
      <c r="B73" s="111"/>
      <c r="C73" s="112"/>
      <c r="D73" s="63"/>
      <c r="E73" s="63"/>
      <c r="F73" s="113"/>
      <c r="G73" s="113"/>
      <c r="H73" s="113"/>
      <c r="I73" s="63"/>
      <c r="J73" s="114"/>
      <c r="K73" s="109"/>
      <c r="L73" s="109"/>
      <c r="M73" s="10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72325-7DB7-448F-A695-99059A02264C}">
  <dimension ref="B1:U13"/>
  <sheetViews>
    <sheetView showGridLines="0" tabSelected="1" workbookViewId="0">
      <selection activeCell="G17" sqref="G17"/>
    </sheetView>
  </sheetViews>
  <sheetFormatPr defaultRowHeight="14.5" x14ac:dyDescent="0.35"/>
  <cols>
    <col min="1" max="1" width="2.7265625" customWidth="1"/>
  </cols>
  <sheetData>
    <row r="1" spans="2:21" x14ac:dyDescent="0.35">
      <c r="B1" s="14" t="s">
        <v>40</v>
      </c>
    </row>
    <row r="2" spans="2:21" x14ac:dyDescent="0.35">
      <c r="B2" s="226" t="s">
        <v>152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15"/>
      <c r="C3" s="237" t="s">
        <v>69</v>
      </c>
      <c r="D3" s="238"/>
      <c r="E3" s="116" t="s">
        <v>70</v>
      </c>
      <c r="F3" s="239" t="s">
        <v>71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17"/>
      <c r="T3" s="240" t="s">
        <v>72</v>
      </c>
      <c r="U3" s="242" t="s">
        <v>73</v>
      </c>
    </row>
    <row r="4" spans="2:21" ht="47.5" x14ac:dyDescent="0.35">
      <c r="B4" s="118"/>
      <c r="C4" s="119" t="s">
        <v>74</v>
      </c>
      <c r="D4" s="120" t="s">
        <v>75</v>
      </c>
      <c r="E4" s="233" t="s">
        <v>76</v>
      </c>
      <c r="F4" s="234"/>
      <c r="G4" s="235"/>
      <c r="H4" s="233" t="s">
        <v>77</v>
      </c>
      <c r="I4" s="234"/>
      <c r="J4" s="235"/>
      <c r="K4" s="233" t="s">
        <v>78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21"/>
      <c r="C5" s="122"/>
      <c r="D5" s="123"/>
      <c r="E5" s="233" t="s">
        <v>9</v>
      </c>
      <c r="F5" s="234"/>
      <c r="G5" s="235"/>
      <c r="H5" s="233" t="s">
        <v>10</v>
      </c>
      <c r="I5" s="234"/>
      <c r="J5" s="235"/>
      <c r="K5" s="233" t="s">
        <v>11</v>
      </c>
      <c r="L5" s="234"/>
      <c r="M5" s="235"/>
      <c r="N5" s="233" t="s">
        <v>12</v>
      </c>
      <c r="O5" s="234"/>
      <c r="P5" s="235"/>
      <c r="Q5" s="233" t="s">
        <v>13</v>
      </c>
      <c r="R5" s="234"/>
      <c r="S5" s="235"/>
      <c r="T5" s="124" t="s">
        <v>49</v>
      </c>
      <c r="U5" s="125"/>
    </row>
    <row r="6" spans="2:21" ht="20" x14ac:dyDescent="0.35">
      <c r="B6" s="126" t="s">
        <v>153</v>
      </c>
      <c r="C6" s="127"/>
      <c r="D6" s="128"/>
      <c r="E6" s="129" t="s">
        <v>80</v>
      </c>
      <c r="F6" s="130" t="s">
        <v>81</v>
      </c>
      <c r="G6" s="131" t="s">
        <v>82</v>
      </c>
      <c r="H6" s="129" t="s">
        <v>80</v>
      </c>
      <c r="I6" s="130" t="s">
        <v>81</v>
      </c>
      <c r="J6" s="131" t="s">
        <v>82</v>
      </c>
      <c r="K6" s="129" t="s">
        <v>80</v>
      </c>
      <c r="L6" s="130" t="s">
        <v>81</v>
      </c>
      <c r="M6" s="131" t="s">
        <v>82</v>
      </c>
      <c r="N6" s="129" t="s">
        <v>80</v>
      </c>
      <c r="O6" s="130" t="s">
        <v>81</v>
      </c>
      <c r="P6" s="131" t="s">
        <v>82</v>
      </c>
      <c r="Q6" s="129" t="s">
        <v>80</v>
      </c>
      <c r="R6" s="130" t="s">
        <v>81</v>
      </c>
      <c r="S6" s="131" t="s">
        <v>82</v>
      </c>
      <c r="T6" s="132" t="s">
        <v>83</v>
      </c>
      <c r="U6" s="133"/>
    </row>
    <row r="7" spans="2:21" x14ac:dyDescent="0.35">
      <c r="B7" s="134" t="s">
        <v>84</v>
      </c>
      <c r="C7" s="135">
        <v>19</v>
      </c>
      <c r="D7" s="136">
        <v>19</v>
      </c>
      <c r="E7" s="137">
        <v>20</v>
      </c>
      <c r="F7" s="138">
        <v>9.1999999999999993</v>
      </c>
      <c r="G7" s="139">
        <v>0.45999999999999996</v>
      </c>
      <c r="H7" s="137">
        <v>19</v>
      </c>
      <c r="I7" s="138">
        <v>10.144</v>
      </c>
      <c r="J7" s="139">
        <v>0.53389473684210531</v>
      </c>
      <c r="K7" s="137">
        <v>19</v>
      </c>
      <c r="L7" s="138">
        <v>10.574999999999999</v>
      </c>
      <c r="M7" s="139">
        <v>0.55657894736842106</v>
      </c>
      <c r="N7" s="137">
        <v>19</v>
      </c>
      <c r="O7" s="138">
        <v>11.103999999999999</v>
      </c>
      <c r="P7" s="139">
        <v>0.58442105263157895</v>
      </c>
      <c r="Q7" s="137">
        <v>19</v>
      </c>
      <c r="R7" s="138">
        <v>11.660000000000002</v>
      </c>
      <c r="S7" s="138">
        <v>0.61368421052631594</v>
      </c>
      <c r="T7" s="140">
        <v>0</v>
      </c>
      <c r="U7" s="140">
        <v>1</v>
      </c>
    </row>
    <row r="8" spans="2:21" x14ac:dyDescent="0.35">
      <c r="B8" s="141" t="s">
        <v>85</v>
      </c>
      <c r="C8" s="142">
        <v>8</v>
      </c>
      <c r="D8" s="142">
        <v>8</v>
      </c>
      <c r="E8" s="143">
        <v>7</v>
      </c>
      <c r="F8" s="144">
        <v>1.8094269243811461</v>
      </c>
      <c r="G8" s="145">
        <v>0.25848956062587802</v>
      </c>
      <c r="H8" s="143">
        <v>8</v>
      </c>
      <c r="I8" s="144">
        <v>2.2447273474419562</v>
      </c>
      <c r="J8" s="145">
        <v>0.28059091843024453</v>
      </c>
      <c r="K8" s="143">
        <v>8</v>
      </c>
      <c r="L8" s="144">
        <v>2.3611143955069465</v>
      </c>
      <c r="M8" s="145">
        <v>0.29513929943836831</v>
      </c>
      <c r="N8" s="143">
        <v>8</v>
      </c>
      <c r="O8" s="144">
        <v>2.4779759759759759</v>
      </c>
      <c r="P8" s="145">
        <v>0.30974699699699698</v>
      </c>
      <c r="Q8" s="146">
        <v>8</v>
      </c>
      <c r="R8" s="144">
        <v>2.6018784629133158</v>
      </c>
      <c r="S8" s="144">
        <v>0.32523480786416448</v>
      </c>
      <c r="T8" s="147">
        <v>0</v>
      </c>
      <c r="U8" s="148">
        <v>0.42105263157894735</v>
      </c>
    </row>
    <row r="9" spans="2:21" x14ac:dyDescent="0.35">
      <c r="B9" s="141" t="s">
        <v>86</v>
      </c>
      <c r="C9" s="149">
        <v>7</v>
      </c>
      <c r="D9" s="149">
        <v>7</v>
      </c>
      <c r="E9" s="150">
        <v>9</v>
      </c>
      <c r="F9" s="151">
        <v>2.9803549225726234</v>
      </c>
      <c r="G9" s="152">
        <v>0.33115054695251372</v>
      </c>
      <c r="H9" s="150">
        <v>7</v>
      </c>
      <c r="I9" s="151">
        <v>3.2618368604890073</v>
      </c>
      <c r="J9" s="152">
        <v>0.46597669435557248</v>
      </c>
      <c r="K9" s="150">
        <v>7</v>
      </c>
      <c r="L9" s="151">
        <v>3.3916272539166421</v>
      </c>
      <c r="M9" s="152">
        <v>0.48451817913094886</v>
      </c>
      <c r="N9" s="150">
        <v>7</v>
      </c>
      <c r="O9" s="151">
        <v>3.5616996996996995</v>
      </c>
      <c r="P9" s="152">
        <v>0.50881424281424281</v>
      </c>
      <c r="Q9" s="153">
        <v>7</v>
      </c>
      <c r="R9" s="151">
        <v>3.7407864164432532</v>
      </c>
      <c r="S9" s="151">
        <v>0.53439805949189334</v>
      </c>
      <c r="T9" s="154">
        <v>0</v>
      </c>
      <c r="U9" s="155">
        <v>0.36842105263157893</v>
      </c>
    </row>
    <row r="10" spans="2:21" x14ac:dyDescent="0.35">
      <c r="B10" s="141" t="s">
        <v>99</v>
      </c>
      <c r="C10" s="149">
        <v>3</v>
      </c>
      <c r="D10" s="149">
        <v>3</v>
      </c>
      <c r="E10" s="150">
        <v>3</v>
      </c>
      <c r="F10" s="151">
        <v>2.9065219848536228</v>
      </c>
      <c r="G10" s="152">
        <v>0.9688406616178743</v>
      </c>
      <c r="H10" s="150">
        <v>3</v>
      </c>
      <c r="I10" s="151">
        <v>3.0273597698787751</v>
      </c>
      <c r="J10" s="152">
        <v>1.0091199232929251</v>
      </c>
      <c r="K10" s="150">
        <v>3</v>
      </c>
      <c r="L10" s="151">
        <v>3.1478052024830032</v>
      </c>
      <c r="M10" s="152">
        <v>1.0492684008276678</v>
      </c>
      <c r="N10" s="150">
        <v>3</v>
      </c>
      <c r="O10" s="151">
        <v>3.3063993993993996</v>
      </c>
      <c r="P10" s="152">
        <v>1.1021331331331332</v>
      </c>
      <c r="Q10" s="153">
        <v>3</v>
      </c>
      <c r="R10" s="151">
        <v>3.4709079535299376</v>
      </c>
      <c r="S10" s="151">
        <v>1.1569693178433125</v>
      </c>
      <c r="T10" s="154">
        <v>0</v>
      </c>
      <c r="U10" s="155">
        <v>0.15789473684210525</v>
      </c>
    </row>
    <row r="11" spans="2:21" x14ac:dyDescent="0.35">
      <c r="B11" s="295" t="s">
        <v>87</v>
      </c>
      <c r="C11" s="156">
        <v>1</v>
      </c>
      <c r="D11" s="156">
        <v>1</v>
      </c>
      <c r="E11" s="157">
        <v>1</v>
      </c>
      <c r="F11" s="158">
        <v>1.5036961681926078</v>
      </c>
      <c r="G11" s="159">
        <v>1.5036961681926078</v>
      </c>
      <c r="H11" s="157">
        <v>1</v>
      </c>
      <c r="I11" s="158">
        <v>1.610076022190261</v>
      </c>
      <c r="J11" s="159">
        <v>1.610076022190261</v>
      </c>
      <c r="K11" s="157">
        <v>1</v>
      </c>
      <c r="L11" s="158">
        <v>1.6744531480934082</v>
      </c>
      <c r="M11" s="159">
        <v>1.6744531480934082</v>
      </c>
      <c r="N11" s="157">
        <v>1</v>
      </c>
      <c r="O11" s="158">
        <v>1.7579249249249249</v>
      </c>
      <c r="P11" s="159">
        <v>1.7579249249249249</v>
      </c>
      <c r="Q11" s="160">
        <v>1</v>
      </c>
      <c r="R11" s="158">
        <v>1.8464271671134944</v>
      </c>
      <c r="S11" s="158">
        <v>1.8464271671134944</v>
      </c>
      <c r="T11" s="161">
        <v>0</v>
      </c>
      <c r="U11" s="162">
        <v>5.2631578947368418E-2</v>
      </c>
    </row>
    <row r="12" spans="2:21" x14ac:dyDescent="0.35">
      <c r="B12" s="294" t="s">
        <v>248</v>
      </c>
      <c r="C12" s="164"/>
      <c r="D12" s="164"/>
      <c r="E12" s="164"/>
      <c r="F12" s="164"/>
      <c r="G12" s="164"/>
      <c r="H12" s="164"/>
      <c r="I12" s="165"/>
      <c r="J12" s="165"/>
      <c r="K12" s="164"/>
      <c r="L12" s="165"/>
      <c r="M12" s="165"/>
      <c r="N12" s="164"/>
      <c r="O12" s="165"/>
      <c r="P12" s="165"/>
      <c r="Q12" s="164"/>
      <c r="R12" s="165"/>
      <c r="S12" s="165"/>
      <c r="T12" s="166"/>
      <c r="U12" s="166"/>
    </row>
    <row r="13" spans="2:21" x14ac:dyDescent="0.35"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D4B2E7-8B50-4586-8CC5-910281CA61B3}"/>
</file>

<file path=customXml/itemProps2.xml><?xml version="1.0" encoding="utf-8"?>
<ds:datastoreItem xmlns:ds="http://schemas.openxmlformats.org/officeDocument/2006/customXml" ds:itemID="{B4172500-3FF8-4F23-8757-3013720BC60D}"/>
</file>

<file path=customXml/itemProps3.xml><?xml version="1.0" encoding="utf-8"?>
<ds:datastoreItem xmlns:ds="http://schemas.openxmlformats.org/officeDocument/2006/customXml" ds:itemID="{BC276C5A-BD20-4972-978E-4CDF74F272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BSAPerfom</vt:lpstr>
      <vt:lpstr>BSAFinancial</vt:lpstr>
      <vt:lpstr>BSAPersonnel</vt:lpstr>
      <vt:lpstr>HeritagePerfom</vt:lpstr>
      <vt:lpstr>HeritageFinancial</vt:lpstr>
      <vt:lpstr>HeritagePersonnel</vt:lpstr>
      <vt:lpstr>LibrariesPerfom</vt:lpstr>
      <vt:lpstr>LibrariesFinancial</vt:lpstr>
      <vt:lpstr>LibrariesPersonnel</vt:lpstr>
      <vt:lpstr>NACPerfom</vt:lpstr>
      <vt:lpstr>NACFinancial</vt:lpstr>
      <vt:lpstr>NACPersonnel</vt:lpstr>
      <vt:lpstr>NFVFPerfom</vt:lpstr>
      <vt:lpstr>NFVFFinancial</vt:lpstr>
      <vt:lpstr>NFVFPersonnel</vt:lpstr>
      <vt:lpstr>NHCPerfom</vt:lpstr>
      <vt:lpstr>NHCFinancial</vt:lpstr>
      <vt:lpstr>NHCPersonnel</vt:lpstr>
      <vt:lpstr>PANSALBPerfom</vt:lpstr>
      <vt:lpstr>PANSALBFinancial</vt:lpstr>
      <vt:lpstr>PANSALBPersonnel</vt:lpstr>
      <vt:lpstr>PerformingArts Perfom</vt:lpstr>
      <vt:lpstr>PerformingArts Financial</vt:lpstr>
      <vt:lpstr>PerformingArts Personnel</vt:lpstr>
      <vt:lpstr>SAHRAPerfom</vt:lpstr>
      <vt:lpstr>SAHRAFinancial</vt:lpstr>
      <vt:lpstr>SAHRAPersonnel</vt:lpstr>
      <vt:lpstr>SAIDSPerfom</vt:lpstr>
      <vt:lpstr>SAIDSFinancial</vt:lpstr>
      <vt:lpstr>SAIDSPersonnel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Xolani Elias</cp:lastModifiedBy>
  <dcterms:created xsi:type="dcterms:W3CDTF">2024-02-19T15:13:19Z</dcterms:created>
  <dcterms:modified xsi:type="dcterms:W3CDTF">2024-02-20T12:00:14Z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